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630" activeTab="4"/>
  </bookViews>
  <sheets>
    <sheet name="1.Պետական պարտք" sheetId="100" r:id="rId1"/>
    <sheet name="2.Արժեթղթերի տեսություն " sheetId="13" r:id="rId2"/>
    <sheet name="3.Վարկերի մասհանում" sheetId="89" r:id="rId3"/>
    <sheet name="4.Վարկերի սպասարկում" sheetId="96" r:id="rId4"/>
    <sheet name="5.Գնանշումների դինամիկա" sheetId="103" r:id="rId5"/>
    <sheet name="6.Պակասուրդի ֆինանսավորում" sheetId="102" r:id="rId6"/>
  </sheets>
  <externalReferences>
    <externalReference r:id="rId7"/>
    <externalReference r:id="rId8"/>
  </externalReferences>
  <definedNames>
    <definedName name="_xlnm._FilterDatabase" localSheetId="3" hidden="1">'4.Վարկերի սպասարկում'!$A$4:$G$268</definedName>
    <definedName name="print" localSheetId="0">#REF!</definedName>
    <definedName name="print" localSheetId="2">#REF!</definedName>
    <definedName name="print" localSheetId="3">#REF!</definedName>
    <definedName name="print" localSheetId="4">#REF!</definedName>
    <definedName name="print" localSheetId="5">#REF!</definedName>
    <definedName name="print">#REF!</definedName>
    <definedName name="_xlnm.Print_Area">#REF!</definedName>
    <definedName name="_xlnm.Print_Titles" localSheetId="0">'1.Պետական պարտք'!$4:$4</definedName>
    <definedName name="_xlnm.Print_Titles" localSheetId="2">'3.Վարկերի մասհանում'!$4:$4</definedName>
    <definedName name="_xlnm.Print_Titles" localSheetId="3">'4.Վարկերի սպասարկում'!$4:$5</definedName>
    <definedName name="vlom" localSheetId="0">[1]VTB!#REF!</definedName>
    <definedName name="vlom" localSheetId="2">[2]VTB!#REF!</definedName>
    <definedName name="vlom" localSheetId="3">#REF!</definedName>
    <definedName name="vlom" localSheetId="4">[1]VTB!#REF!</definedName>
    <definedName name="vlom" localSheetId="5">[1]VTB!#REF!</definedName>
    <definedName name="vlom">[2]VTB!#REF!</definedName>
  </definedNames>
  <calcPr calcId="162913"/>
</workbook>
</file>

<file path=xl/calcChain.xml><?xml version="1.0" encoding="utf-8"?>
<calcChain xmlns="http://schemas.openxmlformats.org/spreadsheetml/2006/main">
  <c r="D276" i="96" l="1"/>
  <c r="G276" i="96"/>
  <c r="F276" i="96"/>
  <c r="E276" i="96"/>
  <c r="D45" i="89" l="1"/>
  <c r="C45" i="89"/>
  <c r="D43" i="89"/>
  <c r="C43" i="89"/>
  <c r="D41" i="89"/>
  <c r="C41" i="89"/>
  <c r="A266" i="96" l="1"/>
  <c r="A267" i="96" s="1"/>
  <c r="G264" i="96"/>
  <c r="F264" i="96"/>
  <c r="E264" i="96"/>
  <c r="D264" i="96"/>
  <c r="G262" i="96"/>
  <c r="F262" i="96"/>
  <c r="E262" i="96"/>
  <c r="D262" i="96"/>
  <c r="G260" i="96"/>
  <c r="F260" i="96"/>
  <c r="E260" i="96"/>
  <c r="D260" i="96"/>
  <c r="G256" i="96"/>
  <c r="F256" i="96"/>
  <c r="E256" i="96"/>
  <c r="D256" i="96"/>
  <c r="G254" i="96"/>
  <c r="F254" i="96"/>
  <c r="E254" i="96"/>
  <c r="D254" i="96"/>
  <c r="A252" i="96"/>
  <c r="A253" i="96" s="1"/>
  <c r="G250" i="96"/>
  <c r="F250" i="96"/>
  <c r="E250" i="96"/>
  <c r="D250" i="96"/>
  <c r="A248" i="96"/>
  <c r="A249" i="96" s="1"/>
  <c r="G246" i="96"/>
  <c r="F246" i="96"/>
  <c r="E246" i="96"/>
  <c r="D246" i="96"/>
  <c r="A240" i="96"/>
  <c r="A241" i="96" s="1"/>
  <c r="A242" i="96" s="1"/>
  <c r="A243" i="96" s="1"/>
  <c r="A244" i="96" s="1"/>
  <c r="G238" i="96"/>
  <c r="F238" i="96"/>
  <c r="E238" i="96"/>
  <c r="D238" i="96"/>
  <c r="A236" i="96"/>
  <c r="A237" i="96" s="1"/>
  <c r="G234" i="96"/>
  <c r="F234" i="96"/>
  <c r="E234" i="96"/>
  <c r="D234" i="96"/>
  <c r="A215" i="96"/>
  <c r="A216" i="96" s="1"/>
  <c r="A217" i="96" s="1"/>
  <c r="A218" i="96" s="1"/>
  <c r="A219" i="96" s="1"/>
  <c r="A220" i="96" s="1"/>
  <c r="A221" i="96" s="1"/>
  <c r="A222" i="96" s="1"/>
  <c r="A223" i="96" s="1"/>
  <c r="A224" i="96" s="1"/>
  <c r="A225" i="96" s="1"/>
  <c r="A226" i="96" s="1"/>
  <c r="A227" i="96" s="1"/>
  <c r="A228" i="96" s="1"/>
  <c r="A229" i="96" s="1"/>
  <c r="A230" i="96" s="1"/>
  <c r="A231" i="96" s="1"/>
  <c r="A232" i="96" s="1"/>
  <c r="A233" i="96" s="1"/>
  <c r="G213" i="96"/>
  <c r="F213" i="96"/>
  <c r="E213" i="96"/>
  <c r="D213" i="96"/>
  <c r="A208" i="96"/>
  <c r="A209" i="96" s="1"/>
  <c r="A210" i="96" s="1"/>
  <c r="G206" i="96"/>
  <c r="F206" i="96"/>
  <c r="E206" i="96"/>
  <c r="D206" i="96"/>
  <c r="A205" i="96"/>
  <c r="G203" i="96"/>
  <c r="F203" i="96"/>
  <c r="E203" i="96"/>
  <c r="D203" i="96"/>
  <c r="A202" i="96"/>
  <c r="G200" i="96"/>
  <c r="F200" i="96"/>
  <c r="E200" i="96"/>
  <c r="D200" i="96"/>
  <c r="A176" i="96"/>
  <c r="A177" i="96" s="1"/>
  <c r="A178" i="96" s="1"/>
  <c r="A179" i="96" s="1"/>
  <c r="A180" i="96" s="1"/>
  <c r="A181" i="96" s="1"/>
  <c r="A182" i="96" s="1"/>
  <c r="A183" i="96" s="1"/>
  <c r="A184" i="96" s="1"/>
  <c r="A185" i="96" s="1"/>
  <c r="A186" i="96" s="1"/>
  <c r="A187" i="96" s="1"/>
  <c r="A188" i="96" s="1"/>
  <c r="A189" i="96" s="1"/>
  <c r="A190" i="96" s="1"/>
  <c r="A191" i="96" s="1"/>
  <c r="A192" i="96" s="1"/>
  <c r="A193" i="96" s="1"/>
  <c r="A194" i="96" s="1"/>
  <c r="A195" i="96" s="1"/>
  <c r="A196" i="96" s="1"/>
  <c r="A197" i="96" s="1"/>
  <c r="A198" i="96" s="1"/>
  <c r="A199" i="96" s="1"/>
  <c r="G174" i="96"/>
  <c r="F174" i="96"/>
  <c r="E174" i="96"/>
  <c r="D174" i="96"/>
  <c r="G167" i="96"/>
  <c r="F167" i="96"/>
  <c r="E167" i="96"/>
  <c r="D167" i="96"/>
  <c r="A161" i="96"/>
  <c r="A162" i="96" s="1"/>
  <c r="A163" i="96" s="1"/>
  <c r="A164" i="96" s="1"/>
  <c r="A165" i="96" s="1"/>
  <c r="A166" i="96" s="1"/>
  <c r="G159" i="96"/>
  <c r="F159" i="96"/>
  <c r="E159" i="96"/>
  <c r="D159" i="96"/>
  <c r="A131" i="96"/>
  <c r="A132" i="96" s="1"/>
  <c r="A133" i="96" s="1"/>
  <c r="A134" i="96" s="1"/>
  <c r="A135" i="96" s="1"/>
  <c r="A136" i="96" s="1"/>
  <c r="A137" i="96" s="1"/>
  <c r="A138" i="96" s="1"/>
  <c r="A139" i="96" s="1"/>
  <c r="A140" i="96" s="1"/>
  <c r="A141" i="96" s="1"/>
  <c r="A142" i="96" s="1"/>
  <c r="A143" i="96" s="1"/>
  <c r="A144" i="96" s="1"/>
  <c r="A145" i="96" s="1"/>
  <c r="A146" i="96" s="1"/>
  <c r="A147" i="96" s="1"/>
  <c r="A148" i="96" s="1"/>
  <c r="A150" i="96" s="1"/>
  <c r="A151" i="96" s="1"/>
  <c r="A152" i="96" s="1"/>
  <c r="A153" i="96" s="1"/>
  <c r="A154" i="96" s="1"/>
  <c r="A155" i="96" s="1"/>
  <c r="A156" i="96" s="1"/>
  <c r="A157" i="96" s="1"/>
  <c r="G129" i="96"/>
  <c r="F129" i="96"/>
  <c r="E129" i="96"/>
  <c r="D129" i="96"/>
  <c r="A118" i="96"/>
  <c r="A119" i="96" s="1"/>
  <c r="A120" i="96" s="1"/>
  <c r="A123" i="96" s="1"/>
  <c r="A124" i="96" s="1"/>
  <c r="A125" i="96" s="1"/>
  <c r="A126" i="96" s="1"/>
  <c r="A127" i="96" s="1"/>
  <c r="A128" i="96" s="1"/>
  <c r="G116" i="96"/>
  <c r="F116" i="96"/>
  <c r="E116" i="96"/>
  <c r="D116" i="96"/>
  <c r="A51" i="96"/>
  <c r="A52" i="96" s="1"/>
  <c r="A53" i="96" s="1"/>
  <c r="A54" i="96" s="1"/>
  <c r="A55" i="96" s="1"/>
  <c r="A56" i="96" s="1"/>
  <c r="A57" i="96" s="1"/>
  <c r="A58" i="96" s="1"/>
  <c r="A59" i="96" s="1"/>
  <c r="A60" i="96" s="1"/>
  <c r="A61" i="96" s="1"/>
  <c r="A62" i="96" s="1"/>
  <c r="A63" i="96" s="1"/>
  <c r="A64" i="96" s="1"/>
  <c r="A65" i="96" s="1"/>
  <c r="A66" i="96" s="1"/>
  <c r="A67" i="96" s="1"/>
  <c r="A68" i="96" s="1"/>
  <c r="A69" i="96" s="1"/>
  <c r="A70" i="96" s="1"/>
  <c r="A71" i="96" s="1"/>
  <c r="A72" i="96" s="1"/>
  <c r="A73" i="96" s="1"/>
  <c r="A74" i="96" s="1"/>
  <c r="A75" i="96" s="1"/>
  <c r="A76" i="96" s="1"/>
  <c r="A77" i="96" s="1"/>
  <c r="A78" i="96" s="1"/>
  <c r="A79" i="96" s="1"/>
  <c r="A80" i="96" s="1"/>
  <c r="A81" i="96" s="1"/>
  <c r="A82" i="96" s="1"/>
  <c r="A83" i="96" s="1"/>
  <c r="A84" i="96" s="1"/>
  <c r="A85" i="96" s="1"/>
  <c r="A86" i="96" s="1"/>
  <c r="A87" i="96" s="1"/>
  <c r="A88" i="96" s="1"/>
  <c r="A89" i="96" s="1"/>
  <c r="A90" i="96" s="1"/>
  <c r="A91" i="96" s="1"/>
  <c r="A92" i="96" s="1"/>
  <c r="A93" i="96" s="1"/>
  <c r="A94" i="96" s="1"/>
  <c r="A95" i="96" s="1"/>
  <c r="A96" i="96" s="1"/>
  <c r="A97" i="96" s="1"/>
  <c r="A98" i="96" s="1"/>
  <c r="A99" i="96" s="1"/>
  <c r="A100" i="96" s="1"/>
  <c r="A101" i="96" s="1"/>
  <c r="A102" i="96" s="1"/>
  <c r="A103" i="96" s="1"/>
  <c r="A104" i="96" s="1"/>
  <c r="A105" i="96" s="1"/>
  <c r="A106" i="96" s="1"/>
  <c r="A107" i="96" s="1"/>
  <c r="A108" i="96" s="1"/>
  <c r="A109" i="96" s="1"/>
  <c r="A110" i="96" s="1"/>
  <c r="A111" i="96" s="1"/>
  <c r="A112" i="96" s="1"/>
  <c r="A113" i="96" s="1"/>
  <c r="A114" i="96" s="1"/>
  <c r="A115" i="96" s="1"/>
  <c r="G49" i="96"/>
  <c r="F49" i="96"/>
  <c r="E49" i="96"/>
  <c r="D49" i="96"/>
  <c r="A10" i="96"/>
  <c r="A11" i="96" s="1"/>
  <c r="A12" i="96" s="1"/>
  <c r="A13" i="96" s="1"/>
  <c r="A14" i="96" s="1"/>
  <c r="A15" i="96" s="1"/>
  <c r="A16" i="96" s="1"/>
  <c r="A17" i="96" s="1"/>
  <c r="A18" i="96" s="1"/>
  <c r="A19" i="96" s="1"/>
  <c r="A20" i="96" s="1"/>
  <c r="A21" i="96" s="1"/>
  <c r="A22" i="96" s="1"/>
  <c r="A23" i="96" s="1"/>
  <c r="A24" i="96" s="1"/>
  <c r="A25" i="96" s="1"/>
  <c r="A26" i="96" s="1"/>
  <c r="A27" i="96" s="1"/>
  <c r="A28" i="96" s="1"/>
  <c r="A29" i="96" s="1"/>
  <c r="A30" i="96" s="1"/>
  <c r="A31" i="96" s="1"/>
  <c r="A32" i="96" s="1"/>
  <c r="A33" i="96" s="1"/>
  <c r="A34" i="96" s="1"/>
  <c r="A35" i="96" s="1"/>
  <c r="A36" i="96" s="1"/>
  <c r="A37" i="96" s="1"/>
  <c r="A38" i="96" s="1"/>
  <c r="A39" i="96" s="1"/>
  <c r="A40" i="96" s="1"/>
  <c r="A41" i="96" s="1"/>
  <c r="A42" i="96" s="1"/>
  <c r="A43" i="96" s="1"/>
  <c r="A44" i="96" s="1"/>
  <c r="A45" i="96" s="1"/>
  <c r="A46" i="96" s="1"/>
  <c r="A47" i="96" s="1"/>
  <c r="A48" i="96" s="1"/>
  <c r="G8" i="96"/>
  <c r="F8" i="96"/>
  <c r="E8" i="96"/>
  <c r="D8" i="96"/>
  <c r="F258" i="96" l="1"/>
  <c r="D258" i="96"/>
  <c r="E258" i="96"/>
  <c r="F211" i="96"/>
  <c r="G258" i="96"/>
  <c r="D211" i="96"/>
  <c r="D268" i="96" s="1"/>
  <c r="E211" i="96"/>
  <c r="E268" i="96" s="1"/>
  <c r="D6" i="96"/>
  <c r="E6" i="96"/>
  <c r="G6" i="96"/>
  <c r="G211" i="96"/>
  <c r="F6" i="96"/>
  <c r="F268" i="96" l="1"/>
  <c r="G268" i="96"/>
</calcChain>
</file>

<file path=xl/sharedStrings.xml><?xml version="1.0" encoding="utf-8"?>
<sst xmlns="http://schemas.openxmlformats.org/spreadsheetml/2006/main" count="879" uniqueCount="474">
  <si>
    <t>Տոկոսավճար</t>
  </si>
  <si>
    <t>հազ. դրամ</t>
  </si>
  <si>
    <t>ԸՆԴԱՄԵՆԸ</t>
  </si>
  <si>
    <t>Ընդամենը</t>
  </si>
  <si>
    <t xml:space="preserve">ԱՄՆ դոլար </t>
  </si>
  <si>
    <t xml:space="preserve"> հազ. դրամ </t>
  </si>
  <si>
    <t xml:space="preserve"> ԱՄՆ դոլար </t>
  </si>
  <si>
    <t>ԱՄՆ դոլար</t>
  </si>
  <si>
    <t>2025թ. մարման ենթակա պետական արտարժութային պարտատոմսեր</t>
  </si>
  <si>
    <t>2029թ. մարման ենթակա պետական արտարժութային պարտատոմսեր</t>
  </si>
  <si>
    <t>No</t>
  </si>
  <si>
    <t xml:space="preserve">Վարկային ծրագիր  </t>
  </si>
  <si>
    <t xml:space="preserve"> Հիմնական գումարի մարում </t>
  </si>
  <si>
    <t>Ծրագրային դասիչը</t>
  </si>
  <si>
    <t>Վարկատու</t>
  </si>
  <si>
    <t>(մլն դրամ, եթե աղյուսակում այլ բան նշված չէ )</t>
  </si>
  <si>
    <t>Միջազգային կազմակերպություններ</t>
  </si>
  <si>
    <t>այդ թվում՝</t>
  </si>
  <si>
    <t>I</t>
  </si>
  <si>
    <t>Վերակառուցման և Զարգացման Միջազգային Բանկ</t>
  </si>
  <si>
    <t>ՎԶՄԲ</t>
  </si>
  <si>
    <t>Կենսական նշանակության ճանապարհների բարելավման ծրագրի լրացուցիչ ֆինանսավորում</t>
  </si>
  <si>
    <t>Ոռոգման համակարգի հրատապ վերականգնման ծրագիր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</si>
  <si>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</si>
  <si>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</si>
  <si>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</si>
  <si>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Կենսական նշանակության ճանապարհների բարելավման ծրագրի երկրորդ լրացուցիչ ֆինանսավորում</t>
  </si>
  <si>
    <t>Էլեկտրոնային հանրության և մրցունակության բարելավման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</si>
  <si>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</si>
  <si>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</si>
  <si>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Էլեկտրամատակարարման հուսալիության ծրագիր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</si>
  <si>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</si>
  <si>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</si>
  <si>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</si>
  <si>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</si>
  <si>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</si>
  <si>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</si>
  <si>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</si>
  <si>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</si>
  <si>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Էլեկտրաէներգիայի մատակարարման հուսալիության ծրագրի լրացուցիչ ֆինանսավորում</t>
  </si>
  <si>
    <t>Առևտրի խթանման և որակի ենթակառուցվածքների ծրագիր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</si>
  <si>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</si>
  <si>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</si>
  <si>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</si>
  <si>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</si>
  <si>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</si>
  <si>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</si>
  <si>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</si>
  <si>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</si>
  <si>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</si>
  <si>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</si>
  <si>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</si>
  <si>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</si>
  <si>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</si>
  <si>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II</t>
  </si>
  <si>
    <t>Զարգացման Միջազգային Ընկերակցություն</t>
  </si>
  <si>
    <t>ԶՄԸ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</si>
  <si>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</si>
  <si>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</si>
  <si>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</si>
  <si>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</si>
  <si>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I ծրագիր</t>
  </si>
  <si>
    <t>Մայրուղիների վերականգնման II ծրագիր</t>
  </si>
  <si>
    <t>Սոցիալական ներդրումների հիմնադրամի ծրագիր</t>
  </si>
  <si>
    <t>Կառուցվածքային բարեփոխումների I վարկ</t>
  </si>
  <si>
    <t>Կառուցվածքային բարեփոխումների տեխնիկական օգնության I վարկ</t>
  </si>
  <si>
    <t>Ձեռնարկությունների զարգացման ծրագիր</t>
  </si>
  <si>
    <t>Առողջապահության ֆինանսավորման և առողջ. առաջնային պահպանման ծրագիր</t>
  </si>
  <si>
    <t>Կառուցվածքային բարեփոխումների II վարկ</t>
  </si>
  <si>
    <t>Կառուցվածքային բարեփոխումների տեխնիկական օգնության II վարկ</t>
  </si>
  <si>
    <t>Կրթության ֆինանսավորման և կառավարման բարեփոխումների ծրագիր</t>
  </si>
  <si>
    <t>Գյուղատնտեսության բարեփոխումների աջակցման ծրագիր</t>
  </si>
  <si>
    <t>Գյուղատնտեսության բարեփոխումների աջակցման ծրագրի լրացուցիչ ֆինանսավորում</t>
  </si>
  <si>
    <t>Համայնքային զարգացման ծրագիր</t>
  </si>
  <si>
    <t>Անշարժ գույքի գրանցման ծրագիր</t>
  </si>
  <si>
    <t>Կառուցվածքային բարեփոխումների III վարկ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</si>
  <si>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</si>
  <si>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</si>
  <si>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Սոցիալական ներդրումների հիմնադրամի II ծրագիր</t>
  </si>
  <si>
    <t>Տրանսպորտի ծրագիր</t>
  </si>
  <si>
    <t>Դատաիրավական բարեփոխումների ծրագիր</t>
  </si>
  <si>
    <t>Կառուցվածքային բարեփոխումների IV վարկ</t>
  </si>
  <si>
    <t>Ոռոգման համակարգի զարգացման ծրագիր</t>
  </si>
  <si>
    <t>Ոռոգման համակարգի զարգացման ծրագրի լրացուցիչ ֆինանսավորում</t>
  </si>
  <si>
    <t>Ձեռնարկությունների ինկուբատորի ծրագիր</t>
  </si>
  <si>
    <t>Օտարերկրյա ներդրումների և արտահանման խթանման ծրագիր</t>
  </si>
  <si>
    <t>Բնական պաշարների կառավարման և չքավորության նվազեցման ծրագիր</t>
  </si>
  <si>
    <t>Կառուցվածքային բարեփոխումների V վարկ</t>
  </si>
  <si>
    <t>Կրթության որակի և համապատասխանության ծրագիր</t>
  </si>
  <si>
    <t>Պետական կառավարման համակարգի արդիականացման ծրագիր</t>
  </si>
  <si>
    <t>Համայնքային ջրամատակարարման և ջրահեռացման ծրագիր</t>
  </si>
  <si>
    <t>Առողջապահական համակարգի արդիականացման ծրագիր</t>
  </si>
  <si>
    <t>Սոցիալական պաշտպանության վարչարարության ծրագիր</t>
  </si>
  <si>
    <t>Ոռոգման պատվարների անվտանգության II ծրագիր</t>
  </si>
  <si>
    <t>Աղքատության կրճատման աջակցման I վարկ</t>
  </si>
  <si>
    <t>Երևանի ջրամատակարարման և ջրահեռացման ծրագիր</t>
  </si>
  <si>
    <t>Գյուղական ձեռնարկությունների և փոքրածավալ առևտրային գյուղատնտեսության զարգացման ծրագիր</t>
  </si>
  <si>
    <t>Քաղաքային ջեռուցման ծրագիր</t>
  </si>
  <si>
    <t>Աղքատության կրճատման աջակցման II վարկ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</si>
  <si>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</si>
  <si>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</si>
  <si>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</si>
  <si>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</si>
  <si>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</si>
  <si>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</si>
  <si>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</si>
  <si>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</si>
  <si>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</si>
  <si>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</si>
  <si>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Կենսական նշանակության ճանապարհների բարելավման ծրագիր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</si>
  <si>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</si>
  <si>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</si>
  <si>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</si>
  <si>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</si>
  <si>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</si>
  <si>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</si>
  <si>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</si>
  <si>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II)</t>
  </si>
  <si>
    <t>Համայնքների գյուղատնտեսական ռեսուրսների կառավարման և մրցունակության II ծրագիր (մասնաբաժին I)</t>
  </si>
  <si>
    <t>III</t>
  </si>
  <si>
    <t>ՎԶԵԲ</t>
  </si>
  <si>
    <t>Հայաստանի փոքր համայնքների ջրային ծրագիր</t>
  </si>
  <si>
    <t>Երևանի մետրոպոլիտենի վերականգնման II ծրագիր</t>
  </si>
  <si>
    <t>Երևանի ջրամատակարարման բարելավման ծրագիր</t>
  </si>
  <si>
    <t>Հյուսիսային սահմանակետերի արդիականացման ծրագիր</t>
  </si>
  <si>
    <t>Երևանի փողոցների լուսավորության ծրագիր</t>
  </si>
  <si>
    <t>Գյումրու քաղաքային ճանապարհների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</si>
  <si>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</si>
  <si>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</si>
  <si>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Մեղրիի սահմանային անցակետի ծրագիր</t>
  </si>
  <si>
    <t>IV</t>
  </si>
  <si>
    <t>Եվրոպական Ներդրումային Բանկ</t>
  </si>
  <si>
    <t>ԵՆԲ</t>
  </si>
  <si>
    <t>Երևանի մետրոպոլիտենի վերականգնման ծրագիր - I մասնաբաժին</t>
  </si>
  <si>
    <t>Երևանի մետրոպոլիտենի վերականգնման ծրագիր - II մասնաբաժին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</si>
  <si>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</si>
  <si>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</si>
  <si>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</si>
  <si>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</si>
  <si>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</si>
  <si>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</si>
  <si>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</si>
  <si>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</si>
  <si>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</si>
  <si>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</si>
  <si>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</si>
  <si>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</si>
  <si>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Երևանի մետրոպոլիտենի վերականգնման II ծրագիր - I մասնաբաժին</t>
  </si>
  <si>
    <t>Երևանի ջրամատակարարման բարելավման ծրագիր - I մասնաբաժին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</si>
  <si>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</si>
  <si>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</si>
  <si>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</si>
  <si>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Կովկասյան էլեկտրահաղորդման ցանցի ծրագիր</t>
  </si>
  <si>
    <t>V</t>
  </si>
  <si>
    <t>Գյուղ. Զարգացման Միջազգային Հիմնադրամ</t>
  </si>
  <si>
    <t>ԳԶՄՀ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</si>
  <si>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</si>
  <si>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</si>
  <si>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</si>
  <si>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</si>
  <si>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</si>
  <si>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</si>
  <si>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VI</t>
  </si>
  <si>
    <t>ՕՊԵԿ-ի Միջազգային Զարգացման Հիմնադրամ</t>
  </si>
  <si>
    <t>ՕՄԶՀ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</si>
  <si>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</si>
  <si>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</si>
  <si>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VII</t>
  </si>
  <si>
    <t>Ասիական Զարգացման Բանկ</t>
  </si>
  <si>
    <t>ԱԶԲ</t>
  </si>
  <si>
    <t>Գյուղական ճանապարհահատվածի ծրագիր</t>
  </si>
  <si>
    <t>Ջրամատակարարման և ջրահեռացման սեկտորի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</si>
  <si>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</si>
  <si>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</si>
  <si>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</si>
  <si>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</si>
  <si>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</si>
  <si>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</si>
  <si>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</si>
  <si>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</si>
  <si>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</si>
  <si>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</si>
  <si>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</si>
  <si>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</si>
  <si>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</si>
  <si>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</si>
  <si>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</si>
  <si>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</si>
  <si>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</si>
  <si>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</si>
  <si>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</si>
  <si>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VIII</t>
  </si>
  <si>
    <t>Արժույթի Միջազգային Հիմնադրամ</t>
  </si>
  <si>
    <t>ԱՄՀ</t>
  </si>
  <si>
    <t>Stand By Arrangement 2020</t>
  </si>
  <si>
    <t>IX</t>
  </si>
  <si>
    <t>Եվրամիություն</t>
  </si>
  <si>
    <t>ԵՄ</t>
  </si>
  <si>
    <t>Մակրոֆինանսական աջակցության վարկ (I մասնաբաժին)</t>
  </si>
  <si>
    <t>Մակրոֆինանսական աջակցության վարկ (II մասնաբաժին)</t>
  </si>
  <si>
    <t>X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</si>
  <si>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</si>
  <si>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</si>
  <si>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</si>
  <si>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Օտարերկրյա պետություններ</t>
  </si>
  <si>
    <t>Գերմանիա (KfW)</t>
  </si>
  <si>
    <t>Գերմանիա (ՎՎԲ)</t>
  </si>
  <si>
    <t>Սևան-Հրազդան կասկադի վերակառուցման վարկ (I մասնաբաժին)</t>
  </si>
  <si>
    <t>Սևան-Հրազդան կասկադի վերակառուցման վարկ (II մասնաբաժին)</t>
  </si>
  <si>
    <t>Բարձր լարման ցանցերի համակարգերի վերանորոգման ծրագիր (I մասնաբաժին)</t>
  </si>
  <si>
    <t>Բարձր լարման ցանցերի համակարգերի վերանորոգման ծրագիր (II մասնաբաժին)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</si>
  <si>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</si>
  <si>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</si>
  <si>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</si>
  <si>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</si>
  <si>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</si>
  <si>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</si>
  <si>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</si>
  <si>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</si>
  <si>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</si>
  <si>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</si>
  <si>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</si>
  <si>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Կովկասյան էլեկտրահաղորդման ցանց III ծրագիր (ծրագրի 2-րդ փուլ)</t>
  </si>
  <si>
    <t>Ախուրյան գետի ջրային ռեսուրսների ինտեգրված կառավարման ծրագիր, I փուլ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</si>
  <si>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</si>
  <si>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</si>
  <si>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Քաղաքականության վրա հիմնված բազմաոլորտային վարկ (բյուջետային աջակցություն)</t>
  </si>
  <si>
    <t>Ռուսաստանի Դաշնություն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</si>
  <si>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</si>
  <si>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</si>
  <si>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</si>
  <si>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 xml:space="preserve">Ֆրանսիա </t>
  </si>
  <si>
    <t>Ֆրանսիա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</si>
  <si>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</si>
  <si>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</si>
  <si>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</t>
  </si>
  <si>
    <t>Բյուջետային աջակցության վարկ (Զարգացման քաղաքականության IV վարկի համաֆինանսավորում)</t>
  </si>
  <si>
    <t>Ամերիկայի Միացյալ Նահանգներ</t>
  </si>
  <si>
    <t>ԱՄՆ</t>
  </si>
  <si>
    <t>15 մլն ԱՄՆ դոլար (1995)</t>
  </si>
  <si>
    <t>15 մլն ԱՄՆ դոլար (1996)</t>
  </si>
  <si>
    <t>15 մլն ԱՄՆ դոլար (1997)</t>
  </si>
  <si>
    <t>Ճապոնիա (JICA)</t>
  </si>
  <si>
    <t>Ճապոնիա</t>
  </si>
  <si>
    <t>Էլեկտրաէներգիայի հաղորդման գծերի ծրագիր (I մասնաբաժին)</t>
  </si>
  <si>
    <t>Էլեկտրաէներգիայի հաղորդման գծերի ծրագիր (II մասնաբաժին)</t>
  </si>
  <si>
    <t>Երևանի համակցված շոգեգազային ցիկլով էներգաբլոկի ծրագիր</t>
  </si>
  <si>
    <t>Աբու-Դաբիի Զարգացման Հիմնադրամ</t>
  </si>
  <si>
    <t>Արփա-Սևան թունելի վերականգնման ծրագիր</t>
  </si>
  <si>
    <t>Չինաստանի Արտահանման-Ներմուծման Բանկ</t>
  </si>
  <si>
    <t>Մաքսային զննման տեխնոլոգիաների և սարքավորումների արդիականացման ծրագիր</t>
  </si>
  <si>
    <t>Առևտրային բանկեր</t>
  </si>
  <si>
    <t>ԿԲՍ Բանկ (Բելգիա)</t>
  </si>
  <si>
    <t>Ցիկլոտրոնի ծրագիր</t>
  </si>
  <si>
    <t>Ռայֆայզն Բանկ (Ավստրիա)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</si>
  <si>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</si>
  <si>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Էռստե Բանկ (Ավստրիա)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</si>
  <si>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</si>
  <si>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</si>
  <si>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</si>
  <si>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No.</t>
  </si>
  <si>
    <t>Պետական արտարժութային պարտատոմսերի թողարկումներ</t>
  </si>
  <si>
    <t xml:space="preserve"> Մարում / հետգնում</t>
  </si>
  <si>
    <t>2031թ. մարման ենթակա պետական արտարժութային պարտատոմսեր</t>
  </si>
  <si>
    <t>Հիվանդությունների կանխարգելում և վերահսկում» ծրագրի լրացուցիչ ֆինանսավորում</t>
  </si>
  <si>
    <t>Նպատակային վարկեր, ընդամենը</t>
  </si>
  <si>
    <t>որից՝</t>
  </si>
  <si>
    <t>Միջազգային կազմակերպություններ, ընդամենը</t>
  </si>
  <si>
    <t>Վերակառուցման և զարգացման միջազգային բանկ</t>
  </si>
  <si>
    <t>1018</t>
  </si>
  <si>
    <t>1049</t>
  </si>
  <si>
    <t>1192</t>
  </si>
  <si>
    <t>1190</t>
  </si>
  <si>
    <t>1167</t>
  </si>
  <si>
    <t>Զարգացման միջազգային ընկերակցություն</t>
  </si>
  <si>
    <t>Վերակառուցման և զարգացման եվրոպական բանկ</t>
  </si>
  <si>
    <t>1157</t>
  </si>
  <si>
    <t>Կոտայքի և Գեղարքունիքի մարզերում տարածաշրջանային աղբավայրի ստեղծման ծրագիր</t>
  </si>
  <si>
    <t>Երևանի ավտոբուսների ծրագիր</t>
  </si>
  <si>
    <t>1072</t>
  </si>
  <si>
    <t>Ասիական զարգացման բանկ</t>
  </si>
  <si>
    <t>1189</t>
  </si>
  <si>
    <t>1004</t>
  </si>
  <si>
    <t>Օտարերկրյա պետություններ, ընդամենը</t>
  </si>
  <si>
    <t>Գերմանիա (Վերականգնման վարկերի բանկ)</t>
  </si>
  <si>
    <t>Բյուջետային աջակցության վարկեր, ընդամենը</t>
  </si>
  <si>
    <t>Stand By Arrangement 2022</t>
  </si>
  <si>
    <t>Պետական կարճաժամկետ պարտատոմսեր (ՊԿՊ)</t>
  </si>
  <si>
    <t>Շրջանառության ծավալն ըստ տեղաբաշխման ժամկետայնության</t>
  </si>
  <si>
    <t>1-10 շաբաթ</t>
  </si>
  <si>
    <t>11-20 շաբաթ</t>
  </si>
  <si>
    <t>21-30 շաբաթ</t>
  </si>
  <si>
    <t>31-40 շաբաթ</t>
  </si>
  <si>
    <t>41-52 շաբաթ</t>
  </si>
  <si>
    <t>Անվ. արժեքը</t>
  </si>
  <si>
    <t>Գնման գինը</t>
  </si>
  <si>
    <t>Սպասարկում</t>
  </si>
  <si>
    <t>Եկամտ.</t>
  </si>
  <si>
    <t>Կշիռը</t>
  </si>
  <si>
    <t>Շրջանառության ծավալն ըստ մինչև մարումը մնացած ժամկետի</t>
  </si>
  <si>
    <t xml:space="preserve"> 1-70 օր </t>
  </si>
  <si>
    <t xml:space="preserve"> 71-140 օր </t>
  </si>
  <si>
    <t xml:space="preserve"> 141-210 օր </t>
  </si>
  <si>
    <t xml:space="preserve"> 211-280 օր </t>
  </si>
  <si>
    <t xml:space="preserve"> 281-365 օր </t>
  </si>
  <si>
    <t xml:space="preserve">Մարում  </t>
  </si>
  <si>
    <t xml:space="preserve"> Ընդամենը </t>
  </si>
  <si>
    <t>Տեղաբաշխում</t>
  </si>
  <si>
    <t xml:space="preserve">Մուտք </t>
  </si>
  <si>
    <t xml:space="preserve">Զուտ մուտք </t>
  </si>
  <si>
    <t>Դեֆ. ֆին.</t>
  </si>
  <si>
    <t>Պետական միջնաժամկետ (ՄԺՊ) և երկարաժամկետ (ԵԺՊ) արժեկտրոնային պարտատոմսեր</t>
  </si>
  <si>
    <t>Շրջանառության ծավալն ըստ թողարկման ժամկետայնության</t>
  </si>
  <si>
    <t xml:space="preserve">1-2 տարի </t>
  </si>
  <si>
    <t xml:space="preserve">2-3 տարի  </t>
  </si>
  <si>
    <t xml:space="preserve">3-4 տարի </t>
  </si>
  <si>
    <t xml:space="preserve">4-5 տարի </t>
  </si>
  <si>
    <t xml:space="preserve">5-ից ավելի տարի </t>
  </si>
  <si>
    <t xml:space="preserve"> մինչև 1 տարի </t>
  </si>
  <si>
    <t xml:space="preserve"> 1-2 տարի </t>
  </si>
  <si>
    <t xml:space="preserve">2-3 տարի </t>
  </si>
  <si>
    <t xml:space="preserve"> 5-ից ավելի տարի </t>
  </si>
  <si>
    <t xml:space="preserve"> Մարում </t>
  </si>
  <si>
    <t>Պետական խնայողական արժեկտրոնային պարտատոմսեր (ԽՊ)</t>
  </si>
  <si>
    <t xml:space="preserve"> Մուտք </t>
  </si>
  <si>
    <t>ՊԿՊ-երի մինչև մարումը մնացած միջին կշռված ժամկետ (օր)</t>
  </si>
  <si>
    <t>ՄԺՊ-երի մինչև մարումը մնացած միջին կշռված ժամկետ (օր)</t>
  </si>
  <si>
    <t>ԵԺՊ-երի մինչև մարումը մնացած միջին կշռված ժամկետ (օր)</t>
  </si>
  <si>
    <t xml:space="preserve">Ընդ. դեֆիցիտի ֆինանսավորում </t>
  </si>
  <si>
    <t>ԽՊ-երի մինչև մարումը մնացած միջին կշռված ժամկետ (օր)</t>
  </si>
  <si>
    <t>Պարտատոմսերի մինչև մարումը մնացած միջին կշռված ժամկետ (օր)</t>
  </si>
  <si>
    <t>Ընդհանուր մ/կ եկամտ.</t>
  </si>
  <si>
    <t>Ընդ. սպասարկում</t>
  </si>
  <si>
    <t xml:space="preserve"> (մլն դրամ) </t>
  </si>
  <si>
    <t xml:space="preserve"> կշիռը </t>
  </si>
  <si>
    <t>ՀՀ ԿԲ</t>
  </si>
  <si>
    <t>Շրջանառության ընդ. ծավալ</t>
  </si>
  <si>
    <t>Ռեզիդենտ գործակալ բանկեր</t>
  </si>
  <si>
    <t>Ռեզիդենտ  ոչ գործակալ բանկեր</t>
  </si>
  <si>
    <t>Տեսակարար կշիռը շրջանառության ծավալում ըստ պարտատոմսի տեսակի</t>
  </si>
  <si>
    <t>Ընդամենը` ռեզիդենտ բանկեր</t>
  </si>
  <si>
    <t xml:space="preserve"> ՊԿՊ </t>
  </si>
  <si>
    <t>Ռեզիդենտ ոչ բանկ գործակալներ</t>
  </si>
  <si>
    <t xml:space="preserve"> ՄԺՊ </t>
  </si>
  <si>
    <t>Ռեզիդենտ ոչ բանկ ներդրողներ</t>
  </si>
  <si>
    <t xml:space="preserve"> ԵԺՊ </t>
  </si>
  <si>
    <t>Ընդամենը  ռեզիդենտներ</t>
  </si>
  <si>
    <t xml:space="preserve"> ԽՊ </t>
  </si>
  <si>
    <t>Ոչ ռեզիդենտ բանկեր</t>
  </si>
  <si>
    <t>Ոչ ռեզիդենտ ոչ բանկ ներդրողներ</t>
  </si>
  <si>
    <t>Տեսակարար կշիռը շրջանառության ծավալում ըստ մինչև մարումը մնացած ժամկետի</t>
  </si>
  <si>
    <t>Ընդամենը` ոչ ռեզիդենտներ</t>
  </si>
  <si>
    <t>Ռեզիդենտ անվանատերեր</t>
  </si>
  <si>
    <t xml:space="preserve"> 1-5 տարի </t>
  </si>
  <si>
    <t>Ոչ ռեզիդենտ անվանատերեր</t>
  </si>
  <si>
    <t>Ընդամենը անվանատերեր</t>
  </si>
  <si>
    <t>Պետական կառավարման համակարգի արդիականացման IV ծրագիր</t>
  </si>
  <si>
    <t>Կրթության բարելավման ծրագրի լրացուցիչ ֆինանսավորում</t>
  </si>
  <si>
    <t>Երևանի մետրոպոլիտենի վերականգնման II ծրագիր - II մասնաբաժին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</si>
  <si>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</si>
  <si>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II մասնաբաժին</t>
  </si>
  <si>
    <t>Բյուջետային աջակցության վարկ (Հարկաբյուջետային կայունության եւ ֆինանսական շուկաների զարգացման ծրագրի համաֆինանսավորում)</t>
  </si>
  <si>
    <t>Ընդ. մարում</t>
  </si>
  <si>
    <t>Կանաչ, դիմակայուն և ներառական զարգացման քաղաքականության վարկ</t>
  </si>
  <si>
    <t>Հյուսիս-հարավ ճանապարհային միջանցք - IV մասնաբաժին</t>
  </si>
  <si>
    <t>ՏԵՂԵԿԱՆՔ</t>
  </si>
  <si>
    <t>Երևանի քաղաքային զարգացման ներդրումային ծրագիր</t>
  </si>
  <si>
    <t>Կանաչ, դիմակայուն և ներառական զարգացման ծրագիր</t>
  </si>
  <si>
    <t>Շրջանառության ծավալն ըստ թողարկման ժամկետայնության*</t>
  </si>
  <si>
    <t>Ընդ. տեղաբաշխում</t>
  </si>
  <si>
    <t>Սեյսմիկ անվտանգության բարելավման ծրագրի լրացուցիչ ֆինանսավորում</t>
  </si>
  <si>
    <t>1019</t>
  </si>
  <si>
    <t>Հայաստանի էներգետիկ անցումն ապահովող ծրագիր</t>
  </si>
  <si>
    <t>1023</t>
  </si>
  <si>
    <t>Սյունիքի մաքսային և լոգիստիկ կենտրոն</t>
  </si>
  <si>
    <t>Քաջարանի թունելի շինարարության ծրագիր</t>
  </si>
  <si>
    <t>1040</t>
  </si>
  <si>
    <t>Ընդ. Մուտք</t>
  </si>
  <si>
    <t xml:space="preserve">2025 թ. մ/կ եկամտ. (առանց ԽՊ) </t>
  </si>
  <si>
    <t>2025 թ. մ/կ ժամկետ. (օր, առանց ԽՊ)</t>
  </si>
  <si>
    <t>2025 թ. փոխանակված ծավալ</t>
  </si>
  <si>
    <t xml:space="preserve">2025 թ. հետգնում (առանց ԽՊ) </t>
  </si>
  <si>
    <t>*Ներառված են ՀՀ կառավարության 2023 թվականի դեկտեմբերի 28-ի N 2326-Ն որոշման (ՀՀ կառավարության 2024 թվականի հոկտեմբերի 17-ի N 1638-Ն որոշման փոփոխությամբ) համաձայն առանձին ֆինանսական կազմակերպությունների դրամական պահանջների (գույքային իրավունքների) զիջման դիմաց 29.12.2023թ. 206,357,605,000.00 դրամ և 30.12.2024թ. 13,763,690,000.00 դրամ անվանական արժեքներով ուղղակի տեղաբաշխված  պարտատոմսերը:</t>
  </si>
  <si>
    <t>ԿԶԵՀ</t>
  </si>
  <si>
    <t>Կայունացման և զարգացման եվրասիական հիմնադրամ*</t>
  </si>
  <si>
    <t>Կանաչ, դիմակայուն և ներառական զարգացման քաղաքականության երկրորդ գործառնություն</t>
  </si>
  <si>
    <t>Վերակառուցման և Զարգացման Եվրոպական Բանկ</t>
  </si>
  <si>
    <t>Ջրային հատվածի համայնքային ենթակառուցվածքների ծրագիր - III մասնաբաժին</t>
  </si>
  <si>
    <t>Հյուսիս-հարավ ճանապարհային միջանցք - V մասնաբաժին</t>
  </si>
  <si>
    <t>Կանաչ, դիմակայուն և ներառական զարգացման երկրորդ ծրագիր</t>
  </si>
  <si>
    <t>Հարկաբյուջետային կայունության և  ֆինանսական շուկաների զարգացման ծրագիր - ենթածրագիր I</t>
  </si>
  <si>
    <t>Հարկաբյուջետային կայունության և ֆինանսական շուկաների զարգացման ծրագիր - ենթածրագիր 2</t>
  </si>
  <si>
    <t>Բյուջետային աջակցության վարկ-2 (Հարկաբյուջետային կայունության եւ ֆինանսական շուկաների զարգացման ծրագրի համաֆինանսավորում)</t>
  </si>
  <si>
    <t>Հյուսիս-հարավ ճանապարհային միջանցք (Սիսիան-Քաջարան հարավային հատված)</t>
  </si>
  <si>
    <t>Երևանի մետրոպոլիտենի վերականգնման II ծրագիր -  III մասնաբաժին</t>
  </si>
  <si>
    <t>Երևանի ջրամատակարարման բարելավման ծրագիր  - II մասնաբաժին</t>
  </si>
  <si>
    <t>Ջրային հատվածի համայնքային ենթակառուցվածքների ծրագիր - IV մասնաբաժին</t>
  </si>
  <si>
    <t>2035թ. մարման ենթակա պետական արտարժութային պարտատոմսեր</t>
  </si>
  <si>
    <t>Սիսիան-Քաջարան ճանապարհահատվածի ծրագիր</t>
  </si>
  <si>
    <t>Ներդրողների կառուցվածքը 30.12.2025թ. դրությամբ</t>
  </si>
  <si>
    <t xml:space="preserve">Բյուջետային աջակցության վարկ </t>
  </si>
  <si>
    <t>Բյուջետային աջակցության վարկ</t>
  </si>
  <si>
    <t>Կայունացման և Զարգացման Եվրասիական Հիմնադրամ</t>
  </si>
  <si>
    <t>2025թ. կատարված գործառնությունները</t>
  </si>
  <si>
    <t>Փոխարկման համար կիրառված ԱՄՆ դոլար / ՀՀ դրամ փոխարժեքը</t>
  </si>
  <si>
    <t>արտարժույթով ներգրավված պարտք (մլն ԱՄՆ դոլար)</t>
  </si>
  <si>
    <t>ՀՀ դրամով ներգրավված պարտք (մլն ԱՄՆ դոլար)</t>
  </si>
  <si>
    <t>ՀՀ պետական պարտք (մլն ԱՄՆ դոլար)</t>
  </si>
  <si>
    <t>արտարժույթով ներգրավված պարտք (մլրդ դրամ)</t>
  </si>
  <si>
    <t>ՀՀ դրամով ներգրավված պարտք (մլրդ դրամ)</t>
  </si>
  <si>
    <t>ՀՀ պետական պարտք (մլրդ դրամ)</t>
  </si>
  <si>
    <t>ՀՀ ներքին պետական պարտք (մլն ԱՄՆ դոլար)</t>
  </si>
  <si>
    <t>ՀՀ արտաքին պետական պարտք (մլն ԱՄՆ դոլար)</t>
  </si>
  <si>
    <t>ՀՀ ներքին պետական պարտք (մլրդ դրամ)</t>
  </si>
  <si>
    <t>ՀՀ արտաքին պետական պարտք (մլրդ դրամ)</t>
  </si>
  <si>
    <t>ՀՀ կենտրոնական բանկի արտաքին պարտք</t>
  </si>
  <si>
    <t>ներքին երաշխիքներ</t>
  </si>
  <si>
    <t>ներքին պարտք</t>
  </si>
  <si>
    <t>ոչ ռեզիդենտների կողմից ձեռքբերված պետական գանձապետական պարտատոմսեր</t>
  </si>
  <si>
    <t>արտաքին վարկեր և փոխառություններ</t>
  </si>
  <si>
    <t>արտաքին պարտք</t>
  </si>
  <si>
    <t>ՀՀ կառավարության պարտք</t>
  </si>
  <si>
    <t>ՀՀ պետական պարտք</t>
  </si>
  <si>
    <t>մլն ԱՄՆ դոլար</t>
  </si>
  <si>
    <t>մլրդ դրամ</t>
  </si>
  <si>
    <t>արտարժույթով պետական պարտատոմսերի գծով</t>
  </si>
  <si>
    <t>արտաքին աղբյուրներից ստացված վարկերի գծով</t>
  </si>
  <si>
    <t>այդ թվում`</t>
  </si>
  <si>
    <t xml:space="preserve">արտաքին տոկոսավճարներ     </t>
  </si>
  <si>
    <t>պետական գանձապետական պարտատոմսերի գծով</t>
  </si>
  <si>
    <t xml:space="preserve">ներքին տոկոսավճարներ                                                         </t>
  </si>
  <si>
    <t>մարում / հետգնում</t>
  </si>
  <si>
    <t>տեղաբաշխումից մուտք</t>
  </si>
  <si>
    <t xml:space="preserve">      որից`</t>
  </si>
  <si>
    <t>արտարժութային պետական պարտատոմսերի տեղաբաշխումից զուտ մուտք</t>
  </si>
  <si>
    <t>վարկերի և փոխառությունների մարում</t>
  </si>
  <si>
    <t>վարկերի և փոխառությունների ստացում</t>
  </si>
  <si>
    <t xml:space="preserve">վարկերի և փոխառությունների գծով զուտ մուտք </t>
  </si>
  <si>
    <t>արտաքին աղբյուրներից</t>
  </si>
  <si>
    <t>պետական գանձապետական պարտատոմսերի տեղաբաշխումից զուտ մուտք</t>
  </si>
  <si>
    <t>ներքին աղբյուրներից</t>
  </si>
  <si>
    <r>
      <t>ՀՀ պետական պարտքի</t>
    </r>
    <r>
      <rPr>
        <b/>
        <sz val="11"/>
        <rFont val="GHEA Grapalat"/>
        <family val="3"/>
      </rPr>
      <t xml:space="preserve"> վերաբերյալ </t>
    </r>
  </si>
  <si>
    <t>2024թ.</t>
  </si>
  <si>
    <t>2025թ.</t>
  </si>
  <si>
    <t>Արժեթղթերի շուկայի տեսության վերաբերյալ</t>
  </si>
  <si>
    <t>Վարկատու/վարկային ծրագիր</t>
  </si>
  <si>
    <t>* 2025թ. մարտի 19-ից ԿԶԵՀ-ը հանդես է գալիս որպես Եվրասիական զարգացման բանկի լիակատար իրավահաջորդ նախկինում տրամադրված բոլոր ներդրումային վարկերից բխող իրավունքների և պարտավորությունների գծով:</t>
  </si>
  <si>
    <t>2025 թվականի հունվար-դեկտեմբեր ամիսների ընթացքում ՀՀ կառավարությանը տրամադրված արտաքին վարկերի գծով կատարված մասհանումների վերաբերյալ</t>
  </si>
  <si>
    <t>Ընդամենն արտաքին պետական պարտքի սպասարկում</t>
  </si>
  <si>
    <t>2025թ. հունվար-դեկտեմբեր ամիսների ընթացքում միջազգային կազմակերպությունների, օտարերկրյա պետությունների և առևտրային բանկերի կողմից ՀՀ կառավարությանը տրամադրված վարկերի սպասարկման վերաբերյալ</t>
  </si>
  <si>
    <t>Արտարժութային պետական պարտատոմսերի գնանշումների դինամիկայի վերաբերյալ</t>
  </si>
  <si>
    <t>Տ Ե Ղ Ե Կ Ա Ն Ք</t>
  </si>
  <si>
    <t>(մլրդ դրամ)</t>
  </si>
  <si>
    <t>Կշիռը %</t>
  </si>
  <si>
    <t>Ընդամենը տոկոսավճարներ</t>
  </si>
  <si>
    <t>ՀՀ 2025 թվականի պետական բյուջեի պակասուրդի ֆինանսավորումը փոխառու միջոցների  հաշվին (առանց մուրհակների)</t>
  </si>
  <si>
    <t>նպատակային վարկեր</t>
  </si>
  <si>
    <t>բյուջետային աջակցության վարկեր</t>
  </si>
  <si>
    <t>Ընդամենը ֆինանսավորումը փոխառու զուտ միջոցների հաշվին</t>
  </si>
  <si>
    <t xml:space="preserve">ՀՀ 2025 թվականի պետական բյուջեից ՀՀ կառավարության պարտքի գծով վճարված տոկոսավճարներ (առանց մուրհակների սպասարկման) </t>
  </si>
  <si>
    <t>Կենսունակության բարելավման և հզորացման համար բնակարանային բարեփոխումների ծրագիր</t>
  </si>
  <si>
    <t>Համընդհանուր առողջապահական ծածկույթի ծրագրի իրականացում</t>
  </si>
  <si>
    <t>որից</t>
  </si>
  <si>
    <t xml:space="preserve"> այդ թվում`</t>
  </si>
  <si>
    <t xml:space="preserve"> որից</t>
  </si>
  <si>
    <t xml:space="preserve">Հյուսիս-հարավ ճանապարհային միջանցք  
(Սիսիան-Քաջարան հարավային հատված) </t>
  </si>
  <si>
    <t>ռեզիդենտների կողմից ձեռքբերված պետական գանձապետական պարտատոմսեր</t>
  </si>
  <si>
    <t>** Կրկնահաշվարկից խուսափելու նպատակով` ՀՀ կենտրոնական բանկի արտաքին վարկերի գծով ՀՀ կառավարության կողմից տրամադրված արտաքին երաշխիքները արտացոլված են ՀՀ կենտրոնական բանկի արտաքին պարտքի մեջ:</t>
  </si>
  <si>
    <t>*Արտարժութային պետական պարտատոմսերի սեփականատերերի ռեզիդենտության վերաբերյալ տեղեկատվությունը պարբերաբար վերանայվում է՝ ՀՀ կենտրոնական բանկի կողմից տրամադրված ճշգրտված տեղեկատվության հիման վրա:</t>
  </si>
  <si>
    <t>ոչ ռեզիդենտների կողմից ձեռքբերված արտարժութային պետական պարտատոմսեր*</t>
  </si>
  <si>
    <t>արտաքին երաշխիքներ**</t>
  </si>
  <si>
    <t>ռեզիդենտների կողմից ձեռքբերված արտարժութային պետական պարտատոմսեր*</t>
  </si>
  <si>
    <t>ՀՀ կառավարության երաշխիքով տրամադրված վարկեր**</t>
  </si>
  <si>
    <t xml:space="preserve">Գծապատկեր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</si>
</sst>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_(* #,##0_);_(* \(#,##0\);_(* &quot;-&quot;??_);_(@_)"/>
    <numFmt numFmtId="166" formatCode="_(* #,##0.00000_);_(* \(#,##0.00000\);_(* &quot;-&quot;??_);_(@_)"/>
    <numFmt numFmtId="167" formatCode="_(* #,##0.0_);_(* \(#,##0.0\);_(* &quot;-&quot;??_);_(@_)"/>
    <numFmt numFmtId="168" formatCode="_(* #,##0.000_);_(* \(#,##0.000\);_(* &quot;-&quot;??_);_(@_)"/>
    <numFmt numFmtId="169" formatCode="0.0%"/>
    <numFmt numFmtId="170" formatCode="_-* #,##0.00_-;\-* #,##0.00_-;_-* &quot;-&quot;??_-;_-@_-"/>
    <numFmt numFmtId="171" formatCode="General_)"/>
    <numFmt numFmtId="172" formatCode="_(* #,##0.0000000000000_);_(* \(#,##0.0000000000000\);_(* &quot;-&quot;??_);_(@_)"/>
    <numFmt numFmtId="173" formatCode="[$-42B]d\ mmmm\,\ yyyy;@"/>
    <numFmt numFmtId="174" formatCode="0.0000%"/>
    <numFmt numFmtId="175" formatCode="_(* #,##0.000000000_);_(* \(#,##0.000000000\);_(* &quot;-&quot;??_);_(@_)"/>
    <numFmt numFmtId="176" formatCode="_-* #,##0.00_р_._-;\-* #,##0.00_р_._-;_-* &quot;-&quot;??_р_._-;_-@_-"/>
    <numFmt numFmtId="177" formatCode="##,##0.0;\(##,##0.0\);\-"/>
    <numFmt numFmtId="178" formatCode="_-[$$-409]* #,##0.00_ ;_-[$$-409]* \-#,##0.00\ ;_-[$$-409]* &quot;-&quot;??_ ;_-@_ "/>
    <numFmt numFmtId="179" formatCode="_(* #,##0.00000000000_);_(* \(#,##0.00000000000\);_(* &quot;-&quot;??_);_(@_)"/>
    <numFmt numFmtId="180" formatCode="_(* #,##0.0000_);_(* \(#,##0.0000\);_(* &quot;-&quot;??_);_(@_)"/>
    <numFmt numFmtId="181" formatCode="_(* #,##0.0000000000_);_(* \(#,##0.0000000000\);_(* &quot;-&quot;??_);_(@_)"/>
    <numFmt numFmtId="182" formatCode="_(* #,##0.0_);_(* \(#,##0.0\);_(* &quot;-&quot;?_);_(@_)"/>
    <numFmt numFmtId="183" formatCode="_(* #,##0.000000000000_);_(* \(#,##0.000000000000\);_(* &quot;-&quot;??_);_(@_)"/>
    <numFmt numFmtId="184" formatCode="_(* #,##0.000000_);_(* \(#,##0.000000\);_(* &quot;-&quot;??_);_(@_)"/>
    <numFmt numFmtId="185" formatCode="_-[$$-409]* #,##0.0_ ;_-[$$-409]* \-#,##0.0\ ;_-[$$-409]* &quot;-&quot;??_ ;_-@_ 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Armenian"/>
      <family val="1"/>
    </font>
    <font>
      <b/>
      <sz val="12"/>
      <name val="GHEA Grapalat"/>
      <family val="3"/>
    </font>
    <font>
      <sz val="11"/>
      <color theme="1"/>
      <name val="GHEA Grapalat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0"/>
      <name val="Arial"/>
      <family val="2"/>
      <charset val="204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 Cyr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0"/>
      <name val="Times Armenian"/>
      <family val="1"/>
    </font>
    <font>
      <sz val="10"/>
      <color theme="1"/>
      <name val="Arial Armenian"/>
      <family val="2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Arial Armenian"/>
      <family val="2"/>
    </font>
    <font>
      <sz val="10"/>
      <name val="Times Armenian"/>
      <family val="1"/>
    </font>
    <font>
      <sz val="10"/>
      <name val="Arial LatArm"/>
      <family val="2"/>
    </font>
    <font>
      <sz val="10"/>
      <color rgb="FF00000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 Armenian"/>
      <family val="2"/>
    </font>
    <font>
      <sz val="11"/>
      <name val="Times Armenian"/>
      <family val="1"/>
    </font>
    <font>
      <b/>
      <i/>
      <sz val="12"/>
      <name val="GHEA Grapalat"/>
      <family val="3"/>
    </font>
    <font>
      <i/>
      <sz val="12"/>
      <name val="GHEA Grapalat"/>
      <family val="3"/>
    </font>
    <font>
      <sz val="8"/>
      <name val="Arial Armenian"/>
      <family val="2"/>
    </font>
    <font>
      <i/>
      <sz val="10"/>
      <color indexed="8"/>
      <name val="GHEA Grapalat"/>
      <family val="3"/>
    </font>
    <font>
      <sz val="16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theme="1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1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sz val="12"/>
      <color theme="0"/>
      <name val="GHEA Grapalat"/>
      <family val="3"/>
    </font>
    <font>
      <sz val="10.5"/>
      <name val="GHEA Grapalat"/>
      <family val="3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9C6500"/>
      <name val="Calibri"/>
      <family val="2"/>
      <scheme val="minor"/>
    </font>
    <font>
      <sz val="8"/>
      <name val="GHEA Grapalat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0.5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b/>
      <i/>
      <sz val="10"/>
      <color rgb="FFFF0000"/>
      <name val="GHEA Grapalat"/>
      <family val="3"/>
    </font>
    <font>
      <b/>
      <sz val="11"/>
      <color rgb="FFFF0000"/>
      <name val="Arial AM"/>
      <family val="2"/>
    </font>
    <font>
      <b/>
      <sz val="12"/>
      <color rgb="FFFF0000"/>
      <name val="Arial AM"/>
      <family val="2"/>
    </font>
    <font>
      <sz val="10"/>
      <color indexed="10"/>
      <name val="GHEA Grapalat"/>
      <family val="3"/>
    </font>
    <font>
      <u/>
      <sz val="11"/>
      <color theme="10"/>
      <name val="GHEA Grapalat"/>
      <family val="2"/>
    </font>
    <font>
      <sz val="10"/>
      <name val="Arial Cyr"/>
      <charset val="204"/>
    </font>
    <font>
      <sz val="8"/>
      <name val="GHEA Grapalat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10"/>
      <name val="GHEA Grapalat"/>
      <family val="3"/>
    </font>
    <font>
      <b/>
      <sz val="12"/>
      <color indexed="56"/>
      <name val="GHEA Grapalat"/>
      <family val="3"/>
    </font>
    <font>
      <b/>
      <sz val="11"/>
      <name val="GHEA Grapalat"/>
      <family val="3"/>
    </font>
    <font>
      <b/>
      <sz val="10"/>
      <color theme="1"/>
      <name val="GHEA Grapalat"/>
      <family val="3"/>
    </font>
    <font>
      <b/>
      <sz val="11"/>
      <color indexed="8"/>
      <name val="GHEA Grapalat"/>
      <family val="3"/>
    </font>
    <font>
      <b/>
      <sz val="10"/>
      <color rgb="FF000000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scheme val="minor"/>
    </font>
    <font>
      <sz val="8"/>
      <color indexed="10"/>
      <name val="GHEA Grapalat"/>
      <family val="3"/>
    </font>
    <font>
      <i/>
      <sz val="8"/>
      <name val="GHEA Grapalat"/>
      <family val="3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8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2" borderId="10" applyNumberFormat="0" applyFont="0" applyAlignment="0" applyProtection="0"/>
    <xf numFmtId="43" fontId="9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44" fontId="9" fillId="0" borderId="0" applyFont="0" applyFill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24" borderId="18" applyNumberFormat="0" applyFont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0"/>
    <xf numFmtId="9" fontId="9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43" fontId="9" fillId="0" borderId="0" applyFont="0" applyFill="0" applyBorder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35" fillId="0" borderId="0"/>
    <xf numFmtId="0" fontId="9" fillId="0" borderId="0"/>
    <xf numFmtId="0" fontId="34" fillId="0" borderId="0"/>
    <xf numFmtId="0" fontId="50" fillId="0" borderId="0"/>
    <xf numFmtId="43" fontId="50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51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52" borderId="0" applyNumberFormat="0" applyBorder="0" applyAlignment="0" applyProtection="0"/>
    <xf numFmtId="0" fontId="40" fillId="34" borderId="0" applyNumberFormat="0" applyBorder="0" applyAlignment="0" applyProtection="0"/>
    <xf numFmtId="0" fontId="44" fillId="37" borderId="23" applyNumberFormat="0" applyAlignment="0" applyProtection="0"/>
    <xf numFmtId="0" fontId="46" fillId="38" borderId="26" applyNumberFormat="0" applyAlignment="0" applyProtection="0"/>
    <xf numFmtId="43" fontId="8" fillId="0" borderId="0" applyFont="0" applyFill="0" applyBorder="0" applyAlignment="0" applyProtection="0"/>
    <xf numFmtId="170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33" borderId="0" applyNumberFormat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2" fillId="36" borderId="23" applyNumberFormat="0" applyAlignment="0" applyProtection="0"/>
    <xf numFmtId="38" fontId="53" fillId="0" borderId="0"/>
    <xf numFmtId="38" fontId="54" fillId="0" borderId="0"/>
    <xf numFmtId="38" fontId="55" fillId="0" borderId="0"/>
    <xf numFmtId="38" fontId="56" fillId="0" borderId="0"/>
    <xf numFmtId="0" fontId="57" fillId="0" borderId="0"/>
    <xf numFmtId="0" fontId="57" fillId="0" borderId="0"/>
    <xf numFmtId="0" fontId="58" fillId="0" borderId="0"/>
    <xf numFmtId="0" fontId="45" fillId="0" borderId="25" applyNumberFormat="0" applyFill="0" applyAlignment="0" applyProtection="0"/>
    <xf numFmtId="0" fontId="41" fillId="35" borderId="0" applyNumberFormat="0" applyBorder="0" applyAlignment="0" applyProtection="0"/>
    <xf numFmtId="0" fontId="59" fillId="0" borderId="0"/>
    <xf numFmtId="0" fontId="34" fillId="0" borderId="0"/>
    <xf numFmtId="0" fontId="28" fillId="0" borderId="0"/>
    <xf numFmtId="0" fontId="60" fillId="0" borderId="0"/>
    <xf numFmtId="0" fontId="9" fillId="0" borderId="0"/>
    <xf numFmtId="0" fontId="9" fillId="0" borderId="0"/>
    <xf numFmtId="0" fontId="2" fillId="0" borderId="0"/>
    <xf numFmtId="0" fontId="51" fillId="0" borderId="0"/>
    <xf numFmtId="0" fontId="34" fillId="0" borderId="0"/>
    <xf numFmtId="0" fontId="34" fillId="0" borderId="0"/>
    <xf numFmtId="0" fontId="35" fillId="0" borderId="0"/>
    <xf numFmtId="0" fontId="9" fillId="0" borderId="0"/>
    <xf numFmtId="0" fontId="2" fillId="0" borderId="0"/>
    <xf numFmtId="0" fontId="9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43" fillId="37" borderId="24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9" fillId="0" borderId="27" applyNumberFormat="0" applyFill="0" applyAlignment="0" applyProtection="0"/>
    <xf numFmtId="0" fontId="47" fillId="0" borderId="0" applyNumberFormat="0" applyFill="0" applyBorder="0" applyAlignment="0" applyProtection="0"/>
    <xf numFmtId="171" fontId="62" fillId="0" borderId="28">
      <protection locked="0"/>
    </xf>
    <xf numFmtId="171" fontId="63" fillId="55" borderId="28"/>
    <xf numFmtId="0" fontId="9" fillId="0" borderId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5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43" fontId="70" fillId="0" borderId="0" applyFont="0" applyFill="0" applyBorder="0" applyAlignment="0" applyProtection="0"/>
    <xf numFmtId="0" fontId="9" fillId="0" borderId="0"/>
    <xf numFmtId="0" fontId="71" fillId="0" borderId="0"/>
    <xf numFmtId="0" fontId="72" fillId="0" borderId="0"/>
    <xf numFmtId="43" fontId="72" fillId="0" borderId="0" applyFont="0" applyFill="0" applyBorder="0" applyAlignment="0" applyProtection="0"/>
    <xf numFmtId="0" fontId="73" fillId="0" borderId="0"/>
    <xf numFmtId="0" fontId="74" fillId="0" borderId="0"/>
    <xf numFmtId="0" fontId="75" fillId="0" borderId="0"/>
    <xf numFmtId="0" fontId="77" fillId="0" borderId="0"/>
    <xf numFmtId="43" fontId="77" fillId="0" borderId="0" applyFont="0" applyFill="0" applyBorder="0" applyAlignment="0" applyProtection="0"/>
    <xf numFmtId="0" fontId="78" fillId="0" borderId="0"/>
    <xf numFmtId="0" fontId="80" fillId="0" borderId="0"/>
    <xf numFmtId="9" fontId="34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11" borderId="0" applyNumberFormat="0" applyBorder="0" applyAlignment="0" applyProtection="0"/>
    <xf numFmtId="0" fontId="32" fillId="29" borderId="0" applyNumberFormat="0" applyBorder="0" applyAlignment="0" applyProtection="0"/>
    <xf numFmtId="0" fontId="32" fillId="14" borderId="0" applyNumberFormat="0" applyBorder="0" applyAlignment="0" applyProtection="0"/>
    <xf numFmtId="0" fontId="32" fillId="31" borderId="0" applyNumberFormat="0" applyBorder="0" applyAlignment="0" applyProtection="0"/>
    <xf numFmtId="0" fontId="32" fillId="51" borderId="0" applyNumberFormat="0" applyBorder="0" applyAlignment="0" applyProtection="0"/>
    <xf numFmtId="0" fontId="32" fillId="16" borderId="0" applyNumberFormat="0" applyBorder="0" applyAlignment="0" applyProtection="0"/>
    <xf numFmtId="0" fontId="32" fillId="32" borderId="0" applyNumberFormat="0" applyBorder="0" applyAlignment="0" applyProtection="0"/>
    <xf numFmtId="0" fontId="32" fillId="39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52" borderId="0" applyNumberFormat="0" applyBorder="0" applyAlignment="0" applyProtection="0"/>
    <xf numFmtId="0" fontId="40" fillId="34" borderId="0" applyNumberFormat="0" applyBorder="0" applyAlignment="0" applyProtection="0"/>
    <xf numFmtId="0" fontId="44" fillId="37" borderId="23" applyNumberFormat="0" applyAlignment="0" applyProtection="0"/>
    <xf numFmtId="0" fontId="46" fillId="38" borderId="2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33" borderId="0" applyNumberFormat="0" applyBorder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8" fillId="0" borderId="22" applyNumberFormat="0" applyFill="0" applyAlignment="0" applyProtection="0"/>
    <xf numFmtId="0" fontId="38" fillId="0" borderId="0" applyNumberFormat="0" applyFill="0" applyBorder="0" applyAlignment="0" applyProtection="0"/>
    <xf numFmtId="0" fontId="42" fillId="36" borderId="23" applyNumberFormat="0" applyAlignment="0" applyProtection="0"/>
    <xf numFmtId="0" fontId="45" fillId="0" borderId="25" applyNumberFormat="0" applyFill="0" applyAlignment="0" applyProtection="0"/>
    <xf numFmtId="0" fontId="41" fillId="3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>
      <alignment shrinkToFit="1"/>
    </xf>
    <xf numFmtId="0" fontId="2" fillId="0" borderId="0"/>
    <xf numFmtId="0" fontId="83" fillId="0" borderId="0"/>
    <xf numFmtId="0" fontId="61" fillId="0" borderId="0"/>
    <xf numFmtId="0" fontId="60" fillId="0" borderId="0"/>
    <xf numFmtId="0" fontId="28" fillId="0" borderId="0"/>
    <xf numFmtId="0" fontId="2" fillId="0" borderId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8" fillId="2" borderId="10" applyNumberFormat="0" applyFont="0" applyAlignment="0" applyProtection="0"/>
    <xf numFmtId="0" fontId="43" fillId="37" borderId="24" applyNumberFormat="0" applyAlignment="0" applyProtection="0"/>
    <xf numFmtId="0" fontId="84" fillId="0" borderId="0"/>
    <xf numFmtId="0" fontId="79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7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5" fillId="0" borderId="0"/>
    <xf numFmtId="0" fontId="86" fillId="0" borderId="0"/>
    <xf numFmtId="43" fontId="8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7" fillId="0" borderId="0"/>
    <xf numFmtId="0" fontId="90" fillId="0" borderId="0"/>
    <xf numFmtId="0" fontId="93" fillId="0" borderId="0"/>
    <xf numFmtId="0" fontId="9" fillId="0" borderId="0"/>
    <xf numFmtId="0" fontId="9" fillId="0" borderId="0">
      <alignment shrinkToFit="1"/>
    </xf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4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34" fillId="0" borderId="0"/>
    <xf numFmtId="43" fontId="60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9" fontId="8" fillId="0" borderId="0" applyFont="0" applyFill="0" applyBorder="0" applyAlignment="0" applyProtection="0"/>
    <xf numFmtId="0" fontId="96" fillId="0" borderId="0"/>
    <xf numFmtId="43" fontId="34" fillId="0" borderId="0" applyFont="0" applyFill="0" applyBorder="0" applyAlignment="0" applyProtection="0"/>
    <xf numFmtId="0" fontId="2" fillId="25" borderId="0" applyNumberFormat="0" applyBorder="0" applyAlignment="0" applyProtection="0"/>
    <xf numFmtId="0" fontId="2" fillId="40" borderId="0" applyNumberFormat="0" applyBorder="0" applyAlignment="0" applyProtection="0"/>
    <xf numFmtId="0" fontId="32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43" borderId="0" applyNumberFormat="0" applyBorder="0" applyAlignment="0" applyProtection="0"/>
    <xf numFmtId="0" fontId="3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47" borderId="0" applyNumberFormat="0" applyBorder="0" applyAlignment="0" applyProtection="0"/>
    <xf numFmtId="0" fontId="32" fillId="31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32" fillId="51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32" fillId="3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34" fillId="0" borderId="0"/>
    <xf numFmtId="0" fontId="35" fillId="0" borderId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170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/>
    <xf numFmtId="0" fontId="2" fillId="0" borderId="0"/>
    <xf numFmtId="0" fontId="9" fillId="0" borderId="0">
      <alignment shrinkToFit="1"/>
    </xf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7" fillId="0" borderId="0"/>
    <xf numFmtId="0" fontId="100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03" fillId="0" borderId="0"/>
    <xf numFmtId="0" fontId="2" fillId="0" borderId="0"/>
    <xf numFmtId="0" fontId="104" fillId="0" borderId="0"/>
    <xf numFmtId="43" fontId="10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9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17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35" borderId="0" applyNumberFormat="0" applyBorder="0" applyAlignment="0" applyProtection="0"/>
    <xf numFmtId="0" fontId="105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 applyNumberFormat="0" applyFill="0" applyBorder="0" applyAlignment="0" applyProtection="0"/>
    <xf numFmtId="177" fontId="106" fillId="0" borderId="0" applyFill="0" applyBorder="0" applyProtection="0">
      <alignment horizontal="right" vertical="top"/>
    </xf>
    <xf numFmtId="0" fontId="107" fillId="0" borderId="0"/>
    <xf numFmtId="0" fontId="108" fillId="0" borderId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9" fillId="0" borderId="0"/>
    <xf numFmtId="164" fontId="3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10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2" fillId="0" borderId="0"/>
    <xf numFmtId="0" fontId="109" fillId="0" borderId="0"/>
    <xf numFmtId="0" fontId="111" fillId="0" borderId="0"/>
    <xf numFmtId="0" fontId="112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0" fontId="2" fillId="2" borderId="10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60" fillId="0" borderId="0"/>
    <xf numFmtId="0" fontId="117" fillId="0" borderId="0" applyNumberFormat="0" applyFill="0" applyBorder="0" applyAlignment="0" applyProtection="0"/>
    <xf numFmtId="0" fontId="9" fillId="0" borderId="0">
      <alignment shrinkToFit="1"/>
    </xf>
    <xf numFmtId="0" fontId="9" fillId="0" borderId="0"/>
    <xf numFmtId="0" fontId="13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>
      <alignment shrinkToFit="1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6" fillId="8" borderId="11" applyNumberFormat="0" applyAlignment="0" applyProtection="0"/>
    <xf numFmtId="0" fontId="17" fillId="21" borderId="12" applyNumberFormat="0" applyAlignment="0" applyProtection="0"/>
    <xf numFmtId="0" fontId="18" fillId="21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22" borderId="17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43" fontId="2" fillId="0" borderId="0" applyFont="0" applyFill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18" fillId="0" borderId="0"/>
    <xf numFmtId="0" fontId="9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34" fillId="0" borderId="0"/>
    <xf numFmtId="43" fontId="60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8" fillId="0" borderId="0"/>
    <xf numFmtId="0" fontId="9" fillId="0" borderId="0"/>
    <xf numFmtId="0" fontId="60" fillId="0" borderId="0"/>
    <xf numFmtId="0" fontId="118" fillId="0" borderId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34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60" fillId="0" borderId="0" applyFont="0" applyFill="0" applyBorder="0" applyAlignment="0" applyProtection="0"/>
    <xf numFmtId="0" fontId="34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2" fillId="0" borderId="0"/>
    <xf numFmtId="0" fontId="119" fillId="0" borderId="0"/>
    <xf numFmtId="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4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0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05" fillId="35" borderId="0" applyNumberFormat="0" applyBorder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04" fillId="0" borderId="0"/>
    <xf numFmtId="0" fontId="9" fillId="0" borderId="0"/>
    <xf numFmtId="0" fontId="34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9" fillId="0" borderId="0">
      <alignment shrinkToFit="1"/>
    </xf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0" fontId="34" fillId="0" borderId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17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2" fillId="0" borderId="0"/>
    <xf numFmtId="0" fontId="34" fillId="0" borderId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82" fillId="0" borderId="0"/>
    <xf numFmtId="0" fontId="28" fillId="0" borderId="0"/>
    <xf numFmtId="43" fontId="3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21" fillId="0" borderId="0"/>
    <xf numFmtId="0" fontId="120" fillId="0" borderId="0" applyNumberFormat="0" applyFill="0" applyBorder="0" applyAlignment="0" applyProtection="0"/>
    <xf numFmtId="0" fontId="8" fillId="0" borderId="0"/>
  </cellStyleXfs>
  <cellXfs count="448">
    <xf numFmtId="0" fontId="0" fillId="0" borderId="0" xfId="0"/>
    <xf numFmtId="0" fontId="3" fillId="0" borderId="0" xfId="0" applyFont="1" applyBorder="1"/>
    <xf numFmtId="0" fontId="3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left" vertical="center"/>
    </xf>
    <xf numFmtId="0" fontId="92" fillId="0" borderId="0" xfId="4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3" fillId="0" borderId="0" xfId="4" applyFont="1" applyFill="1" applyBorder="1"/>
    <xf numFmtId="43" fontId="3" fillId="0" borderId="0" xfId="113" applyFont="1" applyFill="1" applyBorder="1" applyAlignment="1">
      <alignment vertical="center"/>
    </xf>
    <xf numFmtId="43" fontId="99" fillId="0" borderId="1" xfId="113" applyNumberFormat="1" applyFont="1" applyFill="1" applyBorder="1" applyAlignment="1">
      <alignment horizontal="center" vertical="center"/>
    </xf>
    <xf numFmtId="43" fontId="6" fillId="0" borderId="1" xfId="113" applyNumberFormat="1" applyFont="1" applyFill="1" applyBorder="1" applyAlignment="1">
      <alignment horizontal="center" vertical="center"/>
    </xf>
    <xf numFmtId="43" fontId="6" fillId="0" borderId="1" xfId="113" applyNumberFormat="1" applyFont="1" applyFill="1" applyBorder="1" applyAlignment="1">
      <alignment vertical="center"/>
    </xf>
    <xf numFmtId="43" fontId="6" fillId="0" borderId="0" xfId="113" applyFont="1" applyFill="1" applyBorder="1" applyAlignment="1">
      <alignment vertical="center"/>
    </xf>
    <xf numFmtId="43" fontId="12" fillId="0" borderId="5" xfId="113" applyFont="1" applyFill="1" applyBorder="1" applyAlignment="1">
      <alignment vertical="center"/>
    </xf>
    <xf numFmtId="43" fontId="6" fillId="0" borderId="0" xfId="113" applyNumberFormat="1" applyFont="1" applyFill="1" applyBorder="1" applyAlignment="1">
      <alignment vertical="center"/>
    </xf>
    <xf numFmtId="43" fontId="12" fillId="0" borderId="5" xfId="113" applyFont="1" applyFill="1" applyBorder="1" applyAlignment="1">
      <alignment vertical="center" wrapText="1"/>
    </xf>
    <xf numFmtId="165" fontId="12" fillId="0" borderId="0" xfId="113" applyNumberFormat="1" applyFont="1" applyFill="1" applyBorder="1" applyAlignment="1">
      <alignment vertical="center"/>
    </xf>
    <xf numFmtId="43" fontId="12" fillId="0" borderId="5" xfId="113" applyFont="1" applyFill="1" applyBorder="1" applyAlignment="1">
      <alignment horizontal="left" vertical="center"/>
    </xf>
    <xf numFmtId="49" fontId="6" fillId="0" borderId="0" xfId="113" applyNumberFormat="1" applyFont="1" applyFill="1" applyBorder="1" applyAlignment="1">
      <alignment vertical="center"/>
    </xf>
    <xf numFmtId="43" fontId="6" fillId="0" borderId="30" xfId="113" applyNumberFormat="1" applyFont="1" applyFill="1" applyBorder="1" applyAlignment="1">
      <alignment vertical="center"/>
    </xf>
    <xf numFmtId="10" fontId="6" fillId="0" borderId="32" xfId="64" applyNumberFormat="1" applyFont="1" applyFill="1" applyBorder="1" applyAlignment="1">
      <alignment vertical="center"/>
    </xf>
    <xf numFmtId="43" fontId="12" fillId="0" borderId="7" xfId="113" applyFont="1" applyFill="1" applyBorder="1" applyAlignment="1">
      <alignment vertical="center" wrapText="1"/>
    </xf>
    <xf numFmtId="10" fontId="12" fillId="0" borderId="37" xfId="64" applyNumberFormat="1" applyFont="1" applyFill="1" applyBorder="1" applyAlignment="1">
      <alignment vertical="center"/>
    </xf>
    <xf numFmtId="0" fontId="3" fillId="0" borderId="0" xfId="0" applyFont="1" applyFill="1" applyBorder="1"/>
    <xf numFmtId="0" fontId="89" fillId="0" borderId="0" xfId="4" applyFont="1" applyFill="1" applyBorder="1" applyAlignment="1">
      <alignment vertical="center" wrapText="1"/>
    </xf>
    <xf numFmtId="43" fontId="12" fillId="0" borderId="3" xfId="113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169" fontId="113" fillId="0" borderId="0" xfId="11" applyNumberFormat="1" applyFont="1" applyBorder="1"/>
    <xf numFmtId="43" fontId="115" fillId="0" borderId="0" xfId="113" applyFont="1" applyFill="1" applyBorder="1" applyAlignment="1">
      <alignment vertical="center" wrapText="1"/>
    </xf>
    <xf numFmtId="43" fontId="98" fillId="0" borderId="30" xfId="113" applyNumberFormat="1" applyFont="1" applyFill="1" applyBorder="1"/>
    <xf numFmtId="0" fontId="3" fillId="0" borderId="0" xfId="0" applyFont="1" applyFill="1" applyAlignment="1">
      <alignment vertical="center"/>
    </xf>
    <xf numFmtId="167" fontId="6" fillId="0" borderId="0" xfId="113" applyNumberFormat="1" applyFont="1" applyBorder="1" applyAlignment="1">
      <alignment horizontal="left" vertical="center"/>
    </xf>
    <xf numFmtId="167" fontId="6" fillId="0" borderId="0" xfId="113" applyNumberFormat="1" applyFont="1" applyBorder="1" applyAlignment="1">
      <alignment vertical="center"/>
    </xf>
    <xf numFmtId="165" fontId="6" fillId="0" borderId="1" xfId="113" applyNumberFormat="1" applyFont="1" applyBorder="1" applyAlignment="1">
      <alignment horizontal="center" vertical="center" wrapText="1"/>
    </xf>
    <xf numFmtId="43" fontId="6" fillId="0" borderId="1" xfId="113" applyNumberFormat="1" applyFont="1" applyBorder="1" applyAlignment="1">
      <alignment vertical="center" wrapText="1"/>
    </xf>
    <xf numFmtId="168" fontId="6" fillId="0" borderId="1" xfId="113" applyNumberFormat="1" applyFont="1" applyBorder="1" applyAlignment="1">
      <alignment vertical="center" wrapText="1"/>
    </xf>
    <xf numFmtId="43" fontId="6" fillId="0" borderId="1" xfId="113" applyFont="1" applyBorder="1" applyAlignment="1">
      <alignment vertical="center" wrapText="1"/>
    </xf>
    <xf numFmtId="174" fontId="6" fillId="0" borderId="1" xfId="64" applyNumberFormat="1" applyFont="1" applyBorder="1" applyAlignment="1">
      <alignment vertical="center" wrapText="1"/>
    </xf>
    <xf numFmtId="10" fontId="6" fillId="0" borderId="1" xfId="64" applyNumberFormat="1" applyFont="1" applyBorder="1" applyAlignment="1">
      <alignment vertical="center" wrapText="1"/>
    </xf>
    <xf numFmtId="10" fontId="6" fillId="0" borderId="0" xfId="64" applyNumberFormat="1" applyFont="1" applyBorder="1" applyAlignment="1">
      <alignment vertical="center" wrapText="1"/>
    </xf>
    <xf numFmtId="43" fontId="6" fillId="0" borderId="0" xfId="113" applyFont="1" applyBorder="1" applyAlignment="1">
      <alignment vertical="center"/>
    </xf>
    <xf numFmtId="167" fontId="6" fillId="0" borderId="2" xfId="113" applyNumberFormat="1" applyFont="1" applyBorder="1" applyAlignment="1">
      <alignment vertical="center"/>
    </xf>
    <xf numFmtId="165" fontId="6" fillId="0" borderId="1" xfId="113" applyNumberFormat="1" applyFont="1" applyBorder="1" applyAlignment="1">
      <alignment vertical="center"/>
    </xf>
    <xf numFmtId="43" fontId="6" fillId="0" borderId="1" xfId="113" applyNumberFormat="1" applyFont="1" applyBorder="1" applyAlignment="1">
      <alignment vertical="center"/>
    </xf>
    <xf numFmtId="166" fontId="6" fillId="0" borderId="0" xfId="113" applyNumberFormat="1" applyFont="1" applyBorder="1" applyAlignment="1">
      <alignment vertical="center"/>
    </xf>
    <xf numFmtId="43" fontId="6" fillId="0" borderId="1" xfId="113" applyNumberFormat="1" applyFont="1" applyBorder="1" applyAlignment="1">
      <alignment horizontal="center" vertical="center"/>
    </xf>
    <xf numFmtId="174" fontId="6" fillId="0" borderId="1" xfId="64" applyNumberFormat="1" applyFont="1" applyBorder="1" applyAlignment="1">
      <alignment horizontal="right" vertical="center"/>
    </xf>
    <xf numFmtId="165" fontId="6" fillId="0" borderId="1" xfId="113" applyNumberFormat="1" applyFont="1" applyBorder="1" applyAlignment="1">
      <alignment horizontal="left" vertical="center"/>
    </xf>
    <xf numFmtId="10" fontId="6" fillId="0" borderId="9" xfId="64" applyNumberFormat="1" applyFont="1" applyBorder="1" applyAlignment="1">
      <alignment vertical="center" wrapText="1"/>
    </xf>
    <xf numFmtId="43" fontId="6" fillId="0" borderId="1" xfId="113" applyFont="1" applyBorder="1" applyAlignment="1">
      <alignment horizontal="center" vertical="center"/>
    </xf>
    <xf numFmtId="43" fontId="6" fillId="0" borderId="0" xfId="113" applyNumberFormat="1" applyFont="1" applyBorder="1" applyAlignment="1">
      <alignment horizontal="left" vertical="center"/>
    </xf>
    <xf numFmtId="43" fontId="6" fillId="0" borderId="0" xfId="113" applyNumberFormat="1" applyFont="1" applyBorder="1" applyAlignment="1">
      <alignment horizontal="center" vertical="center"/>
    </xf>
    <xf numFmtId="43" fontId="6" fillId="0" borderId="0" xfId="113" applyNumberFormat="1" applyFont="1" applyBorder="1" applyAlignment="1">
      <alignment vertical="center" wrapText="1"/>
    </xf>
    <xf numFmtId="175" fontId="6" fillId="0" borderId="0" xfId="113" applyNumberFormat="1" applyFont="1" applyBorder="1" applyAlignment="1">
      <alignment vertical="center"/>
    </xf>
    <xf numFmtId="43" fontId="6" fillId="0" borderId="2" xfId="113" applyFont="1" applyBorder="1" applyAlignment="1">
      <alignment vertical="center"/>
    </xf>
    <xf numFmtId="43" fontId="6" fillId="0" borderId="0" xfId="113" applyFont="1" applyBorder="1" applyAlignment="1">
      <alignment vertical="center" wrapText="1"/>
    </xf>
    <xf numFmtId="172" fontId="6" fillId="0" borderId="1" xfId="113" applyNumberFormat="1" applyFont="1" applyBorder="1" applyAlignment="1">
      <alignment vertical="center"/>
    </xf>
    <xf numFmtId="43" fontId="6" fillId="0" borderId="0" xfId="113" applyNumberFormat="1" applyFont="1" applyBorder="1" applyAlignment="1">
      <alignment vertical="center"/>
    </xf>
    <xf numFmtId="167" fontId="6" fillId="0" borderId="0" xfId="113" applyNumberFormat="1" applyFont="1" applyAlignment="1">
      <alignment vertical="center"/>
    </xf>
    <xf numFmtId="165" fontId="6" fillId="0" borderId="9" xfId="113" applyNumberFormat="1" applyFont="1" applyBorder="1" applyAlignment="1">
      <alignment vertical="center"/>
    </xf>
    <xf numFmtId="179" fontId="6" fillId="0" borderId="0" xfId="113" applyNumberFormat="1" applyFont="1" applyAlignment="1">
      <alignment vertical="center"/>
    </xf>
    <xf numFmtId="167" fontId="88" fillId="0" borderId="0" xfId="113" applyNumberFormat="1" applyFont="1" applyBorder="1" applyAlignment="1">
      <alignment horizontal="right" vertical="center"/>
    </xf>
    <xf numFmtId="167" fontId="88" fillId="0" borderId="32" xfId="113" applyNumberFormat="1" applyFont="1" applyBorder="1" applyAlignment="1">
      <alignment horizontal="right" vertical="center"/>
    </xf>
    <xf numFmtId="43" fontId="6" fillId="0" borderId="30" xfId="113" applyNumberFormat="1" applyFont="1" applyBorder="1" applyAlignment="1">
      <alignment vertical="center"/>
    </xf>
    <xf numFmtId="10" fontId="6" fillId="0" borderId="42" xfId="64" applyNumberFormat="1" applyFont="1" applyBorder="1" applyAlignment="1">
      <alignment horizontal="center" vertical="center"/>
    </xf>
    <xf numFmtId="10" fontId="6" fillId="0" borderId="6" xfId="64" applyNumberFormat="1" applyFont="1" applyBorder="1" applyAlignment="1">
      <alignment horizontal="center" vertical="center"/>
    </xf>
    <xf numFmtId="10" fontId="6" fillId="0" borderId="8" xfId="64" applyNumberFormat="1" applyFont="1" applyBorder="1" applyAlignment="1">
      <alignment horizontal="center" vertical="center"/>
    </xf>
    <xf numFmtId="43" fontId="12" fillId="0" borderId="43" xfId="113" applyNumberFormat="1" applyFont="1" applyBorder="1" applyAlignment="1">
      <alignment vertical="center"/>
    </xf>
    <xf numFmtId="0" fontId="8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3" fontId="6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43" fontId="6" fillId="0" borderId="0" xfId="0" applyNumberFormat="1" applyFont="1" applyBorder="1" applyAlignment="1">
      <alignment vertical="center"/>
    </xf>
    <xf numFmtId="43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167" fontId="6" fillId="0" borderId="0" xfId="0" applyNumberFormat="1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172" fontId="6" fillId="0" borderId="1" xfId="0" applyNumberFormat="1" applyFont="1" applyBorder="1" applyAlignment="1">
      <alignment vertical="center"/>
    </xf>
    <xf numFmtId="172" fontId="6" fillId="0" borderId="0" xfId="0" applyNumberFormat="1" applyFont="1" applyBorder="1" applyAlignment="1">
      <alignment vertical="center"/>
    </xf>
    <xf numFmtId="172" fontId="6" fillId="0" borderId="1" xfId="0" applyNumberFormat="1" applyFont="1" applyBorder="1" applyAlignment="1">
      <alignment horizontal="left" vertical="center" wrapText="1"/>
    </xf>
    <xf numFmtId="172" fontId="6" fillId="0" borderId="1" xfId="0" quotePrefix="1" applyNumberFormat="1" applyFont="1" applyBorder="1" applyAlignment="1">
      <alignment horizontal="left" vertical="center" wrapText="1"/>
    </xf>
    <xf numFmtId="172" fontId="6" fillId="0" borderId="1" xfId="0" applyNumberFormat="1" applyFont="1" applyBorder="1" applyAlignment="1">
      <alignment horizontal="left" vertical="center"/>
    </xf>
    <xf numFmtId="172" fontId="6" fillId="0" borderId="0" xfId="0" applyNumberFormat="1" applyFont="1" applyBorder="1" applyAlignment="1">
      <alignment horizontal="left" vertical="center"/>
    </xf>
    <xf numFmtId="43" fontId="114" fillId="0" borderId="0" xfId="0" applyNumberFormat="1" applyFont="1" applyFill="1" applyBorder="1" applyAlignment="1">
      <alignment wrapText="1"/>
    </xf>
    <xf numFmtId="0" fontId="88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14" fontId="101" fillId="0" borderId="0" xfId="0" applyNumberFormat="1" applyFont="1" applyAlignment="1">
      <alignment vertical="center"/>
    </xf>
    <xf numFmtId="0" fontId="6" fillId="0" borderId="33" xfId="0" applyFont="1" applyBorder="1" applyAlignment="1">
      <alignment vertical="center"/>
    </xf>
    <xf numFmtId="167" fontId="6" fillId="0" borderId="0" xfId="0" applyNumberFormat="1" applyFont="1" applyAlignment="1">
      <alignment vertical="center"/>
    </xf>
    <xf numFmtId="0" fontId="6" fillId="0" borderId="33" xfId="0" applyFont="1" applyFill="1" applyBorder="1" applyAlignment="1">
      <alignment vertical="center"/>
    </xf>
    <xf numFmtId="0" fontId="6" fillId="0" borderId="30" xfId="0" applyFont="1" applyFill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12" fillId="0" borderId="36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12" fillId="0" borderId="0" xfId="362" applyFont="1" applyAlignment="1">
      <alignment vertical="center"/>
    </xf>
    <xf numFmtId="9" fontId="102" fillId="0" borderId="40" xfId="348" applyFont="1" applyBorder="1" applyAlignment="1">
      <alignment horizontal="centerContinuous" vertical="center" wrapText="1"/>
    </xf>
    <xf numFmtId="9" fontId="102" fillId="0" borderId="39" xfId="348" applyFont="1" applyBorder="1" applyAlignment="1">
      <alignment horizontal="centerContinuous" vertical="center" wrapText="1"/>
    </xf>
    <xf numFmtId="9" fontId="102" fillId="0" borderId="41" xfId="348" applyFont="1" applyBorder="1" applyAlignment="1">
      <alignment horizontal="centerContinuous" vertical="center" wrapText="1"/>
    </xf>
    <xf numFmtId="167" fontId="6" fillId="0" borderId="49" xfId="113" applyNumberFormat="1" applyFont="1" applyBorder="1" applyAlignment="1">
      <alignment horizontal="centerContinuous" vertical="center"/>
    </xf>
    <xf numFmtId="167" fontId="6" fillId="0" borderId="29" xfId="113" applyNumberFormat="1" applyFont="1" applyBorder="1" applyAlignment="1">
      <alignment horizontal="centerContinuous" vertical="center"/>
    </xf>
    <xf numFmtId="167" fontId="6" fillId="0" borderId="38" xfId="113" applyNumberFormat="1" applyFont="1" applyBorder="1" applyAlignment="1">
      <alignment horizontal="centerContinuous" vertical="center"/>
    </xf>
    <xf numFmtId="167" fontId="6" fillId="0" borderId="50" xfId="113" applyNumberFormat="1" applyFont="1" applyBorder="1" applyAlignment="1">
      <alignment horizontal="centerContinuous" vertical="center"/>
    </xf>
    <xf numFmtId="167" fontId="6" fillId="0" borderId="51" xfId="113" applyNumberFormat="1" applyFont="1" applyBorder="1" applyAlignment="1">
      <alignment horizontal="centerContinuous" vertical="center"/>
    </xf>
    <xf numFmtId="167" fontId="6" fillId="0" borderId="7" xfId="113" applyNumberFormat="1" applyFont="1" applyBorder="1" applyAlignment="1">
      <alignment horizontal="centerContinuous" vertical="center"/>
    </xf>
    <xf numFmtId="167" fontId="6" fillId="0" borderId="45" xfId="113" applyNumberFormat="1" applyFont="1" applyBorder="1" applyAlignment="1">
      <alignment horizontal="centerContinuous" vertical="center"/>
    </xf>
    <xf numFmtId="165" fontId="6" fillId="0" borderId="48" xfId="113" applyNumberFormat="1" applyFont="1" applyBorder="1" applyAlignment="1">
      <alignment horizontal="centerContinuous" vertical="center"/>
    </xf>
    <xf numFmtId="165" fontId="6" fillId="0" borderId="47" xfId="113" applyNumberFormat="1" applyFont="1" applyBorder="1" applyAlignment="1">
      <alignment horizontal="centerContinuous" vertical="center"/>
    </xf>
    <xf numFmtId="165" fontId="6" fillId="0" borderId="5" xfId="113" applyNumberFormat="1" applyFont="1" applyBorder="1" applyAlignment="1">
      <alignment horizontal="centerContinuous" vertical="center"/>
    </xf>
    <xf numFmtId="165" fontId="6" fillId="0" borderId="1" xfId="113" applyNumberFormat="1" applyFont="1" applyBorder="1" applyAlignment="1">
      <alignment horizontal="centerContinuous" vertical="center"/>
    </xf>
    <xf numFmtId="165" fontId="6" fillId="0" borderId="7" xfId="113" applyNumberFormat="1" applyFont="1" applyBorder="1" applyAlignment="1">
      <alignment horizontal="centerContinuous" vertical="center"/>
    </xf>
    <xf numFmtId="165" fontId="6" fillId="0" borderId="45" xfId="113" applyNumberFormat="1" applyFont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5" fillId="0" borderId="0" xfId="0" applyFont="1" applyAlignment="1">
      <alignment vertical="center"/>
    </xf>
    <xf numFmtId="167" fontId="102" fillId="0" borderId="0" xfId="0" applyNumberFormat="1" applyFont="1" applyBorder="1" applyAlignment="1">
      <alignment horizontal="center" vertical="center" wrapText="1"/>
    </xf>
    <xf numFmtId="0" fontId="6" fillId="0" borderId="34" xfId="2" applyFont="1" applyFill="1" applyBorder="1" applyAlignment="1">
      <alignment vertical="center"/>
    </xf>
    <xf numFmtId="0" fontId="6" fillId="0" borderId="33" xfId="2" applyFont="1" applyFill="1" applyBorder="1" applyAlignment="1">
      <alignment vertical="center"/>
    </xf>
    <xf numFmtId="0" fontId="116" fillId="0" borderId="0" xfId="0" applyFont="1" applyBorder="1" applyAlignment="1">
      <alignment vertical="center"/>
    </xf>
    <xf numFmtId="0" fontId="6" fillId="0" borderId="36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180" fontId="12" fillId="0" borderId="0" xfId="113" applyNumberFormat="1" applyFont="1" applyFill="1" applyBorder="1" applyAlignment="1">
      <alignment vertical="center"/>
    </xf>
    <xf numFmtId="0" fontId="12" fillId="0" borderId="34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35" xfId="0" applyFont="1" applyBorder="1" applyAlignment="1">
      <alignment horizontal="centerContinuous" vertical="center"/>
    </xf>
    <xf numFmtId="43" fontId="4" fillId="0" borderId="0" xfId="113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3" fillId="0" borderId="0" xfId="750" applyFont="1" applyBorder="1"/>
    <xf numFmtId="0" fontId="7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43" fontId="3" fillId="0" borderId="0" xfId="931" applyFont="1" applyFill="1" applyBorder="1" applyAlignment="1">
      <alignment vertical="center"/>
    </xf>
    <xf numFmtId="0" fontId="3" fillId="0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/>
    <xf numFmtId="178" fontId="3" fillId="0" borderId="0" xfId="931" applyNumberFormat="1" applyFont="1" applyFill="1" applyBorder="1" applyAlignment="1">
      <alignment vertical="center"/>
    </xf>
    <xf numFmtId="43" fontId="3" fillId="0" borderId="0" xfId="931" applyFont="1" applyFill="1" applyBorder="1" applyAlignment="1">
      <alignment horizontal="right" vertical="center"/>
    </xf>
    <xf numFmtId="0" fontId="3" fillId="0" borderId="0" xfId="932" applyFont="1" applyFill="1" applyAlignment="1">
      <alignment vertical="center" wrapText="1"/>
    </xf>
    <xf numFmtId="43" fontId="3" fillId="0" borderId="0" xfId="4" applyNumberFormat="1" applyFont="1" applyFill="1" applyBorder="1" applyAlignment="1">
      <alignment vertical="center"/>
    </xf>
    <xf numFmtId="0" fontId="122" fillId="0" borderId="0" xfId="0" applyFont="1"/>
    <xf numFmtId="43" fontId="122" fillId="0" borderId="0" xfId="0" applyNumberFormat="1" applyFont="1"/>
    <xf numFmtId="0" fontId="91" fillId="0" borderId="0" xfId="0" applyFont="1" applyBorder="1" applyAlignment="1">
      <alignment vertical="center" wrapText="1"/>
    </xf>
    <xf numFmtId="0" fontId="4" fillId="0" borderId="0" xfId="0" applyFont="1" applyFill="1" applyBorder="1"/>
    <xf numFmtId="0" fontId="116" fillId="0" borderId="0" xfId="0" applyFont="1"/>
    <xf numFmtId="0" fontId="122" fillId="0" borderId="0" xfId="2" applyFont="1"/>
    <xf numFmtId="0" fontId="116" fillId="0" borderId="0" xfId="2" applyFont="1"/>
    <xf numFmtId="0" fontId="3" fillId="0" borderId="0" xfId="2" applyFont="1" applyFill="1"/>
    <xf numFmtId="0" fontId="3" fillId="0" borderId="0" xfId="2" applyFont="1"/>
    <xf numFmtId="0" fontId="125" fillId="0" borderId="0" xfId="2" applyFont="1" applyAlignment="1">
      <alignment horizontal="center"/>
    </xf>
    <xf numFmtId="0" fontId="123" fillId="0" borderId="0" xfId="2" applyFont="1" applyAlignment="1">
      <alignment horizontal="center"/>
    </xf>
    <xf numFmtId="168" fontId="116" fillId="0" borderId="0" xfId="2" applyNumberFormat="1" applyFont="1"/>
    <xf numFmtId="168" fontId="3" fillId="0" borderId="0" xfId="2" applyNumberFormat="1" applyFont="1" applyFill="1"/>
    <xf numFmtId="168" fontId="3" fillId="0" borderId="0" xfId="2" applyNumberFormat="1" applyFont="1"/>
    <xf numFmtId="168" fontId="125" fillId="0" borderId="0" xfId="2" applyNumberFormat="1" applyFont="1" applyAlignment="1">
      <alignment horizontal="center"/>
    </xf>
    <xf numFmtId="181" fontId="116" fillId="0" borderId="0" xfId="146" applyNumberFormat="1" applyFont="1" applyBorder="1" applyAlignment="1">
      <alignment vertical="center"/>
    </xf>
    <xf numFmtId="0" fontId="122" fillId="0" borderId="0" xfId="2" applyFont="1" applyAlignment="1">
      <alignment vertical="center"/>
    </xf>
    <xf numFmtId="182" fontId="116" fillId="0" borderId="0" xfId="2" applyNumberFormat="1" applyFont="1" applyAlignment="1">
      <alignment vertical="center"/>
    </xf>
    <xf numFmtId="182" fontId="3" fillId="0" borderId="0" xfId="2" applyNumberFormat="1" applyFont="1" applyFill="1" applyAlignment="1">
      <alignment vertical="center"/>
    </xf>
    <xf numFmtId="182" fontId="3" fillId="0" borderId="0" xfId="2" applyNumberFormat="1" applyFont="1" applyAlignment="1">
      <alignment vertical="center"/>
    </xf>
    <xf numFmtId="182" fontId="125" fillId="0" borderId="0" xfId="2" applyNumberFormat="1" applyFont="1" applyAlignment="1">
      <alignment horizontal="center" vertical="center"/>
    </xf>
    <xf numFmtId="0" fontId="125" fillId="0" borderId="0" xfId="2" applyFont="1" applyAlignment="1">
      <alignment horizontal="center" vertical="center"/>
    </xf>
    <xf numFmtId="0" fontId="116" fillId="0" borderId="0" xfId="2" applyFont="1" applyAlignment="1">
      <alignment vertical="center"/>
    </xf>
    <xf numFmtId="0" fontId="116" fillId="0" borderId="0" xfId="2" applyFont="1" applyBorder="1" applyAlignment="1">
      <alignment vertical="center"/>
    </xf>
    <xf numFmtId="183" fontId="116" fillId="0" borderId="0" xfId="2" applyNumberFormat="1" applyFont="1" applyAlignment="1">
      <alignment vertical="center"/>
    </xf>
    <xf numFmtId="183" fontId="3" fillId="0" borderId="0" xfId="2" applyNumberFormat="1" applyFont="1" applyFill="1" applyAlignment="1">
      <alignment vertical="center"/>
    </xf>
    <xf numFmtId="43" fontId="3" fillId="0" borderId="0" xfId="146" applyFont="1" applyAlignment="1">
      <alignment vertical="center"/>
    </xf>
    <xf numFmtId="183" fontId="125" fillId="0" borderId="0" xfId="2" applyNumberFormat="1" applyFont="1" applyAlignment="1">
      <alignment horizontal="center" vertical="center"/>
    </xf>
    <xf numFmtId="183" fontId="123" fillId="0" borderId="0" xfId="2" applyNumberFormat="1" applyFont="1" applyAlignment="1">
      <alignment horizontal="center" vertical="center"/>
    </xf>
    <xf numFmtId="183" fontId="122" fillId="0" borderId="0" xfId="2" applyNumberFormat="1" applyFont="1" applyAlignment="1">
      <alignment vertical="center"/>
    </xf>
    <xf numFmtId="167" fontId="124" fillId="0" borderId="0" xfId="2" applyNumberFormat="1" applyFont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Border="1" applyAlignment="1">
      <alignment vertical="center"/>
    </xf>
    <xf numFmtId="0" fontId="125" fillId="0" borderId="0" xfId="2" applyFont="1" applyBorder="1" applyAlignment="1">
      <alignment horizontal="center" vertical="center"/>
    </xf>
    <xf numFmtId="43" fontId="123" fillId="0" borderId="0" xfId="2" applyNumberFormat="1" applyFont="1" applyBorder="1" applyAlignment="1">
      <alignment horizontal="center" vertical="center"/>
    </xf>
    <xf numFmtId="0" fontId="122" fillId="0" borderId="0" xfId="2" applyFont="1" applyBorder="1" applyAlignment="1">
      <alignment vertical="center"/>
    </xf>
    <xf numFmtId="0" fontId="91" fillId="0" borderId="0" xfId="2" applyFont="1" applyBorder="1" applyAlignment="1">
      <alignment vertical="center" wrapText="1"/>
    </xf>
    <xf numFmtId="0" fontId="9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3" fontId="123" fillId="0" borderId="0" xfId="146" applyFont="1" applyAlignment="1">
      <alignment vertical="center"/>
    </xf>
    <xf numFmtId="0" fontId="123" fillId="0" borderId="0" xfId="2" applyFont="1" applyAlignment="1">
      <alignment vertical="center"/>
    </xf>
    <xf numFmtId="182" fontId="122" fillId="0" borderId="0" xfId="2" applyNumberFormat="1" applyFont="1" applyAlignment="1">
      <alignment vertical="center"/>
    </xf>
    <xf numFmtId="43" fontId="124" fillId="0" borderId="0" xfId="2" applyNumberFormat="1" applyFont="1" applyAlignment="1">
      <alignment vertical="center"/>
    </xf>
    <xf numFmtId="0" fontId="126" fillId="0" borderId="0" xfId="2" applyFont="1" applyAlignment="1">
      <alignment vertical="center"/>
    </xf>
    <xf numFmtId="43" fontId="116" fillId="0" borderId="0" xfId="3" applyFont="1" applyAlignment="1">
      <alignment vertical="center"/>
    </xf>
    <xf numFmtId="184" fontId="122" fillId="0" borderId="0" xfId="10" applyNumberFormat="1" applyFont="1" applyAlignment="1">
      <alignment vertical="center"/>
    </xf>
    <xf numFmtId="0" fontId="124" fillId="0" borderId="1" xfId="0" applyFont="1" applyBorder="1" applyAlignment="1">
      <alignment vertical="center" wrapText="1"/>
    </xf>
    <xf numFmtId="167" fontId="7" fillId="0" borderId="1" xfId="146" applyNumberFormat="1" applyFont="1" applyFill="1" applyBorder="1" applyAlignment="1">
      <alignment horizontal="center" vertical="center" wrapText="1"/>
    </xf>
    <xf numFmtId="167" fontId="122" fillId="0" borderId="1" xfId="0" applyNumberFormat="1" applyFont="1" applyBorder="1"/>
    <xf numFmtId="167" fontId="4" fillId="0" borderId="1" xfId="146" applyNumberFormat="1" applyFont="1" applyFill="1" applyBorder="1" applyAlignment="1">
      <alignment vertical="center" wrapText="1"/>
    </xf>
    <xf numFmtId="167" fontId="5" fillId="0" borderId="1" xfId="146" applyNumberFormat="1" applyFont="1" applyFill="1" applyBorder="1" applyAlignment="1">
      <alignment horizontal="right" vertical="center" wrapText="1"/>
    </xf>
    <xf numFmtId="167" fontId="3" fillId="0" borderId="1" xfId="146" applyNumberFormat="1" applyFont="1" applyFill="1" applyBorder="1" applyAlignment="1">
      <alignment horizontal="right" vertical="center" wrapText="1"/>
    </xf>
    <xf numFmtId="167" fontId="4" fillId="0" borderId="1" xfId="146" applyNumberFormat="1" applyFont="1" applyFill="1" applyBorder="1" applyAlignment="1">
      <alignment horizontal="right" vertical="center" wrapText="1"/>
    </xf>
    <xf numFmtId="167" fontId="3" fillId="0" borderId="1" xfId="146" applyNumberFormat="1" applyFont="1" applyFill="1" applyBorder="1" applyAlignment="1">
      <alignment horizontal="center" vertical="center" wrapText="1"/>
    </xf>
    <xf numFmtId="0" fontId="127" fillId="0" borderId="0" xfId="0" applyFont="1" applyAlignment="1">
      <alignment horizontal="centerContinuous" wrapText="1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/>
    <xf numFmtId="0" fontId="128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4" applyFont="1" applyAlignment="1">
      <alignment horizontal="centerContinuous" vertical="center" wrapText="1"/>
    </xf>
    <xf numFmtId="0" fontId="6" fillId="0" borderId="0" xfId="4" applyFont="1" applyAlignment="1">
      <alignment horizontal="centerContinuous" vertical="center" wrapText="1"/>
    </xf>
    <xf numFmtId="0" fontId="110" fillId="0" borderId="0" xfId="0" applyFont="1" applyFill="1" applyBorder="1" applyAlignment="1">
      <alignment horizontal="centerContinuous" vertical="center"/>
    </xf>
    <xf numFmtId="0" fontId="6" fillId="0" borderId="0" xfId="4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14" fontId="12" fillId="0" borderId="31" xfId="0" applyNumberFormat="1" applyFont="1" applyBorder="1" applyAlignment="1">
      <alignment horizontal="centerContinuous" vertical="center"/>
    </xf>
    <xf numFmtId="0" fontId="6" fillId="0" borderId="45" xfId="0" applyFont="1" applyBorder="1" applyAlignment="1">
      <alignment horizontal="left" vertical="center"/>
    </xf>
    <xf numFmtId="43" fontId="6" fillId="0" borderId="45" xfId="113" applyNumberFormat="1" applyFont="1" applyBorder="1" applyAlignment="1">
      <alignment vertical="center"/>
    </xf>
    <xf numFmtId="0" fontId="88" fillId="0" borderId="52" xfId="0" applyFont="1" applyBorder="1" applyAlignment="1">
      <alignment vertical="center"/>
    </xf>
    <xf numFmtId="14" fontId="12" fillId="0" borderId="53" xfId="0" applyNumberFormat="1" applyFont="1" applyBorder="1" applyAlignment="1">
      <alignment horizontal="centerContinuous" vertical="center"/>
    </xf>
    <xf numFmtId="164" fontId="3" fillId="0" borderId="0" xfId="0" applyNumberFormat="1" applyFont="1" applyBorder="1" applyAlignment="1">
      <alignment vertical="center"/>
    </xf>
    <xf numFmtId="14" fontId="12" fillId="0" borderId="35" xfId="0" applyNumberFormat="1" applyFont="1" applyBorder="1" applyAlignment="1">
      <alignment horizontal="centerContinuous" vertical="center"/>
    </xf>
    <xf numFmtId="173" fontId="6" fillId="0" borderId="32" xfId="113" applyNumberFormat="1" applyFont="1" applyBorder="1" applyAlignment="1">
      <alignment vertical="center"/>
    </xf>
    <xf numFmtId="43" fontId="6" fillId="0" borderId="32" xfId="113" applyFont="1" applyBorder="1" applyAlignment="1">
      <alignment vertical="center"/>
    </xf>
    <xf numFmtId="165" fontId="6" fillId="0" borderId="6" xfId="113" applyNumberFormat="1" applyFont="1" applyBorder="1" applyAlignment="1">
      <alignment horizontal="center" vertical="center" wrapText="1"/>
    </xf>
    <xf numFmtId="43" fontId="6" fillId="0" borderId="6" xfId="0" applyNumberFormat="1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43" fontId="6" fillId="0" borderId="32" xfId="0" applyNumberFormat="1" applyFont="1" applyBorder="1" applyAlignment="1">
      <alignment vertical="center"/>
    </xf>
    <xf numFmtId="174" fontId="6" fillId="0" borderId="32" xfId="64" applyNumberFormat="1" applyFont="1" applyBorder="1" applyAlignment="1">
      <alignment vertical="center" wrapText="1"/>
    </xf>
    <xf numFmtId="165" fontId="6" fillId="0" borderId="32" xfId="0" applyNumberFormat="1" applyFont="1" applyBorder="1" applyAlignment="1">
      <alignment vertical="center" wrapText="1"/>
    </xf>
    <xf numFmtId="43" fontId="6" fillId="0" borderId="6" xfId="113" applyNumberFormat="1" applyFont="1" applyBorder="1" applyAlignment="1">
      <alignment horizontal="center" vertical="center"/>
    </xf>
    <xf numFmtId="174" fontId="6" fillId="0" borderId="6" xfId="64" applyNumberFormat="1" applyFont="1" applyBorder="1" applyAlignment="1">
      <alignment horizontal="right" vertical="center"/>
    </xf>
    <xf numFmtId="10" fontId="6" fillId="0" borderId="6" xfId="64" applyNumberFormat="1" applyFont="1" applyBorder="1" applyAlignment="1">
      <alignment vertical="center" wrapText="1"/>
    </xf>
    <xf numFmtId="172" fontId="6" fillId="0" borderId="32" xfId="0" applyNumberFormat="1" applyFont="1" applyBorder="1" applyAlignment="1">
      <alignment vertical="center"/>
    </xf>
    <xf numFmtId="175" fontId="6" fillId="0" borderId="32" xfId="113" applyNumberFormat="1" applyFont="1" applyBorder="1" applyAlignment="1">
      <alignment vertical="center"/>
    </xf>
    <xf numFmtId="43" fontId="6" fillId="0" borderId="6" xfId="113" applyNumberFormat="1" applyFont="1" applyBorder="1" applyAlignment="1">
      <alignment vertical="center"/>
    </xf>
    <xf numFmtId="173" fontId="6" fillId="0" borderId="37" xfId="113" applyNumberFormat="1" applyFont="1" applyBorder="1" applyAlignment="1">
      <alignment vertical="center"/>
    </xf>
    <xf numFmtId="43" fontId="12" fillId="56" borderId="4" xfId="113" applyNumberFormat="1" applyFont="1" applyFill="1" applyBorder="1" applyAlignment="1">
      <alignment vertical="center"/>
    </xf>
    <xf numFmtId="43" fontId="12" fillId="56" borderId="6" xfId="113" applyFont="1" applyFill="1" applyBorder="1" applyAlignment="1">
      <alignment vertical="center"/>
    </xf>
    <xf numFmtId="43" fontId="12" fillId="56" borderId="6" xfId="113" applyNumberFormat="1" applyFont="1" applyFill="1" applyBorder="1" applyAlignment="1">
      <alignment vertical="center"/>
    </xf>
    <xf numFmtId="174" fontId="12" fillId="56" borderId="6" xfId="64" applyNumberFormat="1" applyFont="1" applyFill="1" applyBorder="1" applyAlignment="1">
      <alignment vertical="center"/>
    </xf>
    <xf numFmtId="165" fontId="12" fillId="56" borderId="6" xfId="113" applyNumberFormat="1" applyFont="1" applyFill="1" applyBorder="1" applyAlignment="1">
      <alignment vertical="center"/>
    </xf>
    <xf numFmtId="43" fontId="12" fillId="56" borderId="8" xfId="113" applyNumberFormat="1" applyFont="1" applyFill="1" applyBorder="1" applyAlignment="1">
      <alignment vertical="center"/>
    </xf>
    <xf numFmtId="0" fontId="6" fillId="56" borderId="36" xfId="0" applyFont="1" applyFill="1" applyBorder="1" applyAlignment="1">
      <alignment vertical="center"/>
    </xf>
    <xf numFmtId="0" fontId="6" fillId="56" borderId="43" xfId="0" applyFont="1" applyFill="1" applyBorder="1" applyAlignment="1">
      <alignment vertical="center"/>
    </xf>
    <xf numFmtId="43" fontId="6" fillId="56" borderId="43" xfId="113" applyNumberFormat="1" applyFont="1" applyFill="1" applyBorder="1" applyAlignment="1">
      <alignment vertical="center"/>
    </xf>
    <xf numFmtId="43" fontId="6" fillId="56" borderId="37" xfId="113" applyFont="1" applyFill="1" applyBorder="1" applyAlignment="1">
      <alignment vertical="center"/>
    </xf>
    <xf numFmtId="43" fontId="6" fillId="56" borderId="8" xfId="0" applyNumberFormat="1" applyFont="1" applyFill="1" applyBorder="1" applyAlignment="1">
      <alignment vertical="center"/>
    </xf>
    <xf numFmtId="43" fontId="6" fillId="56" borderId="6" xfId="113" applyNumberFormat="1" applyFont="1" applyFill="1" applyBorder="1" applyAlignment="1">
      <alignment vertical="center"/>
    </xf>
    <xf numFmtId="0" fontId="6" fillId="56" borderId="1" xfId="0" applyFont="1" applyFill="1" applyBorder="1" applyAlignment="1">
      <alignment vertical="center"/>
    </xf>
    <xf numFmtId="43" fontId="6" fillId="56" borderId="1" xfId="113" applyNumberFormat="1" applyFont="1" applyFill="1" applyBorder="1" applyAlignment="1">
      <alignment vertical="center"/>
    </xf>
    <xf numFmtId="0" fontId="127" fillId="0" borderId="0" xfId="4" applyFont="1" applyFill="1" applyAlignment="1">
      <alignment horizontal="centerContinuous" vertical="center" wrapText="1"/>
    </xf>
    <xf numFmtId="0" fontId="98" fillId="0" borderId="0" xfId="0" applyFont="1" applyFill="1" applyAlignment="1">
      <alignment horizontal="centerContinuous" wrapText="1"/>
    </xf>
    <xf numFmtId="0" fontId="127" fillId="0" borderId="0" xfId="0" applyFont="1" applyFill="1" applyAlignment="1">
      <alignment horizontal="centerContinuous" vertical="center" wrapText="1"/>
    </xf>
    <xf numFmtId="0" fontId="89" fillId="0" borderId="0" xfId="4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3" fillId="56" borderId="0" xfId="4" applyFont="1" applyFill="1" applyBorder="1" applyAlignment="1">
      <alignment vertical="center"/>
    </xf>
    <xf numFmtId="49" fontId="3" fillId="56" borderId="1" xfId="0" applyNumberFormat="1" applyFont="1" applyFill="1" applyBorder="1" applyAlignment="1">
      <alignment horizontal="left" vertical="center" wrapText="1"/>
    </xf>
    <xf numFmtId="0" fontId="3" fillId="56" borderId="0" xfId="4" applyFont="1" applyFill="1" applyBorder="1" applyAlignment="1">
      <alignment horizontal="center" vertical="center"/>
    </xf>
    <xf numFmtId="0" fontId="3" fillId="56" borderId="1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 wrapText="1"/>
    </xf>
    <xf numFmtId="185" fontId="7" fillId="0" borderId="0" xfId="113" applyNumberFormat="1" applyFont="1" applyFill="1" applyBorder="1" applyAlignment="1">
      <alignment vertical="center"/>
    </xf>
    <xf numFmtId="0" fontId="3" fillId="0" borderId="0" xfId="4" applyFont="1" applyAlignment="1">
      <alignment horizontal="centerContinuous" wrapText="1"/>
    </xf>
    <xf numFmtId="0" fontId="76" fillId="0" borderId="0" xfId="4" applyFont="1" applyFill="1" applyAlignment="1">
      <alignment horizontal="centerContinuous" vertical="center" wrapText="1"/>
    </xf>
    <xf numFmtId="0" fontId="129" fillId="0" borderId="0" xfId="0" applyFont="1" applyAlignment="1">
      <alignment vertical="center"/>
    </xf>
    <xf numFmtId="0" fontId="129" fillId="0" borderId="0" xfId="0" applyFont="1" applyAlignment="1">
      <alignment horizontal="centerContinuous" vertical="center"/>
    </xf>
    <xf numFmtId="0" fontId="129" fillId="0" borderId="0" xfId="0" applyFont="1" applyAlignment="1">
      <alignment horizontal="centerContinuous" vertical="center" wrapText="1"/>
    </xf>
    <xf numFmtId="0" fontId="129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27" fillId="0" borderId="0" xfId="0" applyFont="1" applyAlignment="1">
      <alignment horizontal="centerContinuous" vertical="center" wrapText="1"/>
    </xf>
    <xf numFmtId="0" fontId="12" fillId="0" borderId="0" xfId="0" applyFont="1" applyAlignment="1">
      <alignment horizontal="centerContinuous" vertical="center" wrapText="1"/>
    </xf>
    <xf numFmtId="0" fontId="123" fillId="0" borderId="0" xfId="1085" applyFont="1" applyAlignment="1">
      <alignment horizontal="centerContinuous" vertical="center"/>
    </xf>
    <xf numFmtId="43" fontId="116" fillId="0" borderId="0" xfId="3" applyFont="1" applyFill="1" applyAlignment="1">
      <alignment horizontal="centerContinuous" vertical="center"/>
    </xf>
    <xf numFmtId="184" fontId="122" fillId="0" borderId="0" xfId="10" applyNumberFormat="1" applyFont="1" applyFill="1" applyAlignment="1">
      <alignment horizontal="centerContinuous" vertical="center"/>
    </xf>
    <xf numFmtId="0" fontId="89" fillId="0" borderId="0" xfId="4" applyFont="1" applyFill="1" applyBorder="1" applyAlignment="1">
      <alignment horizontal="center" vertical="center" wrapText="1"/>
    </xf>
    <xf numFmtId="0" fontId="130" fillId="56" borderId="1" xfId="0" applyFont="1" applyFill="1" applyBorder="1" applyAlignment="1">
      <alignment horizontal="center" vertical="center" wrapText="1" readingOrder="1"/>
    </xf>
    <xf numFmtId="0" fontId="126" fillId="0" borderId="1" xfId="2" applyFont="1" applyBorder="1" applyAlignment="1">
      <alignment vertical="center"/>
    </xf>
    <xf numFmtId="167" fontId="3" fillId="0" borderId="1" xfId="146" applyNumberFormat="1" applyFont="1" applyFill="1" applyBorder="1" applyAlignment="1">
      <alignment vertical="center"/>
    </xf>
    <xf numFmtId="167" fontId="4" fillId="0" borderId="1" xfId="146" applyNumberFormat="1" applyFont="1" applyFill="1" applyBorder="1" applyAlignment="1">
      <alignment vertical="center"/>
    </xf>
    <xf numFmtId="0" fontId="128" fillId="56" borderId="1" xfId="2" applyFont="1" applyFill="1" applyBorder="1" applyAlignment="1">
      <alignment horizontal="center" vertical="center" wrapText="1"/>
    </xf>
    <xf numFmtId="167" fontId="4" fillId="0" borderId="1" xfId="10" applyNumberFormat="1" applyFont="1" applyBorder="1" applyAlignment="1">
      <alignment horizontal="center" vertical="center"/>
    </xf>
    <xf numFmtId="167" fontId="4" fillId="0" borderId="1" xfId="146" applyNumberFormat="1" applyFont="1" applyBorder="1" applyAlignment="1">
      <alignment horizontal="center" vertical="center"/>
    </xf>
    <xf numFmtId="167" fontId="3" fillId="0" borderId="1" xfId="10" applyNumberFormat="1" applyFont="1" applyBorder="1" applyAlignment="1">
      <alignment horizontal="center" vertical="center" wrapText="1"/>
    </xf>
    <xf numFmtId="167" fontId="3" fillId="0" borderId="1" xfId="146" applyNumberFormat="1" applyFont="1" applyBorder="1" applyAlignment="1">
      <alignment horizontal="center" vertical="center" wrapText="1"/>
    </xf>
    <xf numFmtId="167" fontId="4" fillId="0" borderId="1" xfId="146" applyNumberFormat="1" applyFont="1" applyFill="1" applyBorder="1" applyAlignment="1">
      <alignment horizontal="center" vertical="center"/>
    </xf>
    <xf numFmtId="167" fontId="3" fillId="0" borderId="1" xfId="10" applyNumberFormat="1" applyFont="1" applyBorder="1" applyAlignment="1">
      <alignment horizontal="center" vertical="center"/>
    </xf>
    <xf numFmtId="167" fontId="3" fillId="0" borderId="1" xfId="146" applyNumberFormat="1" applyFont="1" applyBorder="1" applyAlignment="1">
      <alignment horizontal="center" vertical="center"/>
    </xf>
    <xf numFmtId="167" fontId="3" fillId="0" borderId="1" xfId="10" applyNumberFormat="1" applyFont="1" applyFill="1" applyBorder="1" applyAlignment="1">
      <alignment horizontal="center" vertical="center"/>
    </xf>
    <xf numFmtId="167" fontId="3" fillId="0" borderId="1" xfId="146" applyNumberFormat="1" applyFont="1" applyFill="1" applyBorder="1" applyAlignment="1">
      <alignment horizontal="center" vertical="center"/>
    </xf>
    <xf numFmtId="167" fontId="3" fillId="0" borderId="1" xfId="10" applyNumberFormat="1" applyFont="1" applyFill="1" applyBorder="1" applyAlignment="1">
      <alignment vertical="center"/>
    </xf>
    <xf numFmtId="167" fontId="4" fillId="0" borderId="1" xfId="10" applyNumberFormat="1" applyFont="1" applyFill="1" applyBorder="1" applyAlignment="1">
      <alignment vertical="center"/>
    </xf>
    <xf numFmtId="167" fontId="5" fillId="0" borderId="1" xfId="10" applyNumberFormat="1" applyFont="1" applyFill="1" applyBorder="1" applyAlignment="1">
      <alignment vertical="center"/>
    </xf>
    <xf numFmtId="43" fontId="3" fillId="0" borderId="1" xfId="10" applyNumberFormat="1" applyFont="1" applyFill="1" applyBorder="1" applyAlignment="1">
      <alignment vertical="center"/>
    </xf>
    <xf numFmtId="0" fontId="6" fillId="0" borderId="57" xfId="0" applyFont="1" applyBorder="1" applyAlignment="1">
      <alignment vertical="center"/>
    </xf>
    <xf numFmtId="43" fontId="6" fillId="56" borderId="6" xfId="113" applyFont="1" applyFill="1" applyBorder="1" applyAlignment="1">
      <alignment vertical="center"/>
    </xf>
    <xf numFmtId="0" fontId="6" fillId="56" borderId="5" xfId="0" applyFont="1" applyFill="1" applyBorder="1" applyAlignment="1">
      <alignment vertical="center"/>
    </xf>
    <xf numFmtId="10" fontId="6" fillId="56" borderId="6" xfId="64" applyNumberFormat="1" applyFont="1" applyFill="1" applyBorder="1" applyAlignment="1">
      <alignment vertical="center"/>
    </xf>
    <xf numFmtId="43" fontId="6" fillId="56" borderId="47" xfId="113" applyNumberFormat="1" applyFont="1" applyFill="1" applyBorder="1" applyAlignment="1">
      <alignment vertical="center"/>
    </xf>
    <xf numFmtId="43" fontId="6" fillId="56" borderId="42" xfId="113" applyFont="1" applyFill="1" applyBorder="1" applyAlignment="1">
      <alignment vertical="center"/>
    </xf>
    <xf numFmtId="0" fontId="12" fillId="56" borderId="36" xfId="0" applyFont="1" applyFill="1" applyBorder="1" applyAlignment="1">
      <alignment vertical="center"/>
    </xf>
    <xf numFmtId="0" fontId="12" fillId="56" borderId="43" xfId="0" applyFont="1" applyFill="1" applyBorder="1" applyAlignment="1">
      <alignment vertical="center"/>
    </xf>
    <xf numFmtId="43" fontId="12" fillId="56" borderId="43" xfId="113" applyNumberFormat="1" applyFont="1" applyFill="1" applyBorder="1" applyAlignment="1">
      <alignment vertical="center"/>
    </xf>
    <xf numFmtId="10" fontId="12" fillId="56" borderId="37" xfId="64" applyNumberFormat="1" applyFont="1" applyFill="1" applyBorder="1" applyAlignment="1">
      <alignment vertical="center"/>
    </xf>
    <xf numFmtId="0" fontId="6" fillId="56" borderId="48" xfId="0" applyFont="1" applyFill="1" applyBorder="1" applyAlignment="1">
      <alignment vertical="center"/>
    </xf>
    <xf numFmtId="0" fontId="6" fillId="56" borderId="47" xfId="0" applyFont="1" applyFill="1" applyBorder="1" applyAlignment="1">
      <alignment vertical="center"/>
    </xf>
    <xf numFmtId="43" fontId="6" fillId="56" borderId="59" xfId="113" applyNumberFormat="1" applyFont="1" applyFill="1" applyBorder="1" applyAlignment="1">
      <alignment vertical="center"/>
    </xf>
    <xf numFmtId="43" fontId="6" fillId="56" borderId="4" xfId="113" applyFont="1" applyFill="1" applyBorder="1" applyAlignment="1">
      <alignment vertical="center"/>
    </xf>
    <xf numFmtId="0" fontId="6" fillId="56" borderId="49" xfId="0" applyFont="1" applyFill="1" applyBorder="1" applyAlignment="1">
      <alignment vertical="center"/>
    </xf>
    <xf numFmtId="0" fontId="6" fillId="56" borderId="58" xfId="0" applyFont="1" applyFill="1" applyBorder="1" applyAlignment="1">
      <alignment vertical="center"/>
    </xf>
    <xf numFmtId="0" fontId="123" fillId="0" borderId="1" xfId="2" applyFont="1" applyBorder="1" applyAlignment="1">
      <alignment vertical="center" wrapText="1"/>
    </xf>
    <xf numFmtId="0" fontId="122" fillId="0" borderId="1" xfId="2" applyFont="1" applyBorder="1" applyAlignment="1">
      <alignment horizontal="left" vertical="center" wrapText="1" indent="15"/>
    </xf>
    <xf numFmtId="0" fontId="123" fillId="0" borderId="1" xfId="2" applyFont="1" applyBorder="1" applyAlignment="1">
      <alignment horizontal="left" vertical="center" wrapText="1" indent="2"/>
    </xf>
    <xf numFmtId="0" fontId="91" fillId="0" borderId="1" xfId="2" applyFont="1" applyFill="1" applyBorder="1" applyAlignment="1">
      <alignment horizontal="left" vertical="center" wrapText="1" indent="3"/>
    </xf>
    <xf numFmtId="0" fontId="122" fillId="0" borderId="1" xfId="2" applyFont="1" applyFill="1" applyBorder="1" applyAlignment="1">
      <alignment horizontal="left" vertical="center" wrapText="1" indent="15"/>
    </xf>
    <xf numFmtId="0" fontId="3" fillId="0" borderId="1" xfId="2" applyFont="1" applyFill="1" applyBorder="1" applyAlignment="1">
      <alignment horizontal="left" vertical="center" wrapText="1" indent="7"/>
    </xf>
    <xf numFmtId="0" fontId="122" fillId="0" borderId="1" xfId="2" applyFont="1" applyBorder="1" applyAlignment="1">
      <alignment horizontal="left" vertical="center" indent="11"/>
    </xf>
    <xf numFmtId="0" fontId="122" fillId="0" borderId="1" xfId="2" applyFont="1" applyBorder="1" applyAlignment="1">
      <alignment horizontal="left" vertical="center" indent="7"/>
    </xf>
    <xf numFmtId="0" fontId="123" fillId="0" borderId="1" xfId="2" applyFont="1" applyBorder="1" applyAlignment="1">
      <alignment horizontal="left" vertical="center"/>
    </xf>
    <xf numFmtId="0" fontId="122" fillId="0" borderId="1" xfId="2" applyFont="1" applyFill="1" applyBorder="1" applyAlignment="1">
      <alignment horizontal="center" vertical="center" wrapText="1"/>
    </xf>
    <xf numFmtId="0" fontId="12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5"/>
    </xf>
    <xf numFmtId="0" fontId="122" fillId="0" borderId="1" xfId="2" applyFont="1" applyFill="1" applyBorder="1" applyAlignment="1">
      <alignment horizontal="left" vertical="center" wrapText="1" indent="5"/>
    </xf>
    <xf numFmtId="0" fontId="122" fillId="0" borderId="1" xfId="2" applyFont="1" applyBorder="1" applyAlignment="1">
      <alignment horizontal="left" vertical="center" indent="5"/>
    </xf>
    <xf numFmtId="0" fontId="7" fillId="56" borderId="1" xfId="4" applyFont="1" applyFill="1" applyBorder="1" applyAlignment="1">
      <alignment horizontal="center" vertical="center"/>
    </xf>
    <xf numFmtId="0" fontId="4" fillId="56" borderId="1" xfId="4" applyFont="1" applyFill="1" applyBorder="1" applyAlignment="1">
      <alignment horizontal="center" vertical="center"/>
    </xf>
    <xf numFmtId="0" fontId="91" fillId="0" borderId="0" xfId="2" applyFont="1" applyFill="1" applyAlignment="1">
      <alignment vertical="center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left" vertical="center"/>
    </xf>
    <xf numFmtId="0" fontId="91" fillId="0" borderId="1" xfId="0" applyFont="1" applyBorder="1" applyAlignment="1">
      <alignment horizontal="left" vertical="center"/>
    </xf>
    <xf numFmtId="0" fontId="122" fillId="0" borderId="1" xfId="0" applyFont="1" applyBorder="1" applyAlignment="1">
      <alignment horizontal="left" vertical="center" wrapText="1"/>
    </xf>
    <xf numFmtId="0" fontId="123" fillId="0" borderId="1" xfId="0" applyFont="1" applyBorder="1" applyAlignment="1">
      <alignment vertical="center"/>
    </xf>
    <xf numFmtId="0" fontId="122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122" fillId="56" borderId="1" xfId="0" applyFont="1" applyFill="1" applyBorder="1" applyAlignment="1">
      <alignment horizontal="left" vertical="center" wrapText="1"/>
    </xf>
    <xf numFmtId="0" fontId="3" fillId="56" borderId="1" xfId="0" applyFont="1" applyFill="1" applyBorder="1" applyAlignment="1">
      <alignment horizontal="left" vertical="center" wrapText="1"/>
    </xf>
    <xf numFmtId="0" fontId="133" fillId="0" borderId="0" xfId="0" applyFont="1"/>
    <xf numFmtId="0" fontId="131" fillId="56" borderId="0" xfId="0" applyFont="1" applyFill="1"/>
    <xf numFmtId="0" fontId="131" fillId="56" borderId="0" xfId="0" applyFont="1" applyFill="1" applyAlignment="1">
      <alignment horizontal="center" vertical="center" wrapText="1"/>
    </xf>
    <xf numFmtId="167" fontId="12" fillId="0" borderId="0" xfId="0" applyNumberFormat="1" applyFont="1" applyAlignment="1">
      <alignment horizontal="centerContinuous" wrapText="1"/>
    </xf>
    <xf numFmtId="167" fontId="12" fillId="0" borderId="0" xfId="0" applyNumberFormat="1" applyFont="1" applyBorder="1" applyAlignment="1">
      <alignment horizontal="centerContinuous" wrapText="1"/>
    </xf>
    <xf numFmtId="167" fontId="4" fillId="0" borderId="0" xfId="0" applyNumberFormat="1" applyFont="1" applyAlignment="1">
      <alignment horizontal="centerContinuous" wrapText="1"/>
    </xf>
    <xf numFmtId="167" fontId="4" fillId="0" borderId="0" xfId="0" applyNumberFormat="1" applyFont="1" applyBorder="1" applyAlignment="1">
      <alignment horizontal="centerContinuous" wrapText="1"/>
    </xf>
    <xf numFmtId="167" fontId="3" fillId="0" borderId="0" xfId="0" applyNumberFormat="1" applyFont="1" applyAlignment="1">
      <alignment horizontal="right"/>
    </xf>
    <xf numFmtId="167" fontId="3" fillId="0" borderId="0" xfId="0" applyNumberFormat="1" applyFont="1" applyBorder="1" applyAlignment="1">
      <alignment horizontal="right"/>
    </xf>
    <xf numFmtId="167" fontId="123" fillId="0" borderId="1" xfId="1" applyNumberFormat="1" applyFont="1" applyBorder="1"/>
    <xf numFmtId="167" fontId="122" fillId="0" borderId="1" xfId="1" applyNumberFormat="1" applyFont="1" applyBorder="1"/>
    <xf numFmtId="167" fontId="122" fillId="0" borderId="0" xfId="0" applyNumberFormat="1" applyFont="1"/>
    <xf numFmtId="0" fontId="5" fillId="56" borderId="1" xfId="0" applyFont="1" applyFill="1" applyBorder="1" applyAlignment="1">
      <alignment horizontal="left" vertical="center"/>
    </xf>
    <xf numFmtId="0" fontId="122" fillId="56" borderId="1" xfId="2" applyFont="1" applyFill="1" applyBorder="1" applyAlignment="1">
      <alignment horizontal="left" vertical="center" wrapText="1" indent="15"/>
    </xf>
    <xf numFmtId="0" fontId="123" fillId="56" borderId="1" xfId="0" applyFont="1" applyFill="1" applyBorder="1" applyAlignment="1">
      <alignment horizontal="left" vertical="center"/>
    </xf>
    <xf numFmtId="0" fontId="122" fillId="56" borderId="1" xfId="0" applyFont="1" applyFill="1" applyBorder="1" applyAlignment="1">
      <alignment horizontal="left" vertical="center"/>
    </xf>
    <xf numFmtId="0" fontId="123" fillId="56" borderId="1" xfId="0" applyFont="1" applyFill="1" applyBorder="1" applyAlignment="1">
      <alignment horizontal="center" vertical="center"/>
    </xf>
    <xf numFmtId="0" fontId="124" fillId="56" borderId="1" xfId="0" applyFont="1" applyFill="1" applyBorder="1" applyAlignment="1">
      <alignment vertical="center" wrapText="1"/>
    </xf>
    <xf numFmtId="0" fontId="91" fillId="56" borderId="1" xfId="0" applyFont="1" applyFill="1" applyBorder="1" applyAlignment="1">
      <alignment horizontal="left" vertical="center"/>
    </xf>
    <xf numFmtId="0" fontId="123" fillId="56" borderId="1" xfId="0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0" applyNumberFormat="1" applyFont="1" applyBorder="1"/>
    <xf numFmtId="43" fontId="4" fillId="0" borderId="0" xfId="0" applyNumberFormat="1" applyFont="1" applyAlignment="1">
      <alignment vertical="center"/>
    </xf>
    <xf numFmtId="49" fontId="4" fillId="56" borderId="1" xfId="0" applyNumberFormat="1" applyFont="1" applyFill="1" applyBorder="1" applyAlignment="1">
      <alignment horizontal="center" vertical="center" wrapText="1"/>
    </xf>
    <xf numFmtId="0" fontId="4" fillId="56" borderId="1" xfId="343" applyNumberFormat="1" applyFont="1" applyFill="1" applyBorder="1" applyAlignment="1">
      <alignment horizontal="center" vertical="center" wrapText="1"/>
    </xf>
    <xf numFmtId="0" fontId="4" fillId="56" borderId="1" xfId="0" applyFont="1" applyFill="1" applyBorder="1" applyAlignment="1">
      <alignment horizontal="center" vertical="center"/>
    </xf>
    <xf numFmtId="0" fontId="3" fillId="56" borderId="1" xfId="0" applyNumberFormat="1" applyFont="1" applyFill="1" applyBorder="1" applyAlignment="1">
      <alignment horizontal="center" vertical="center"/>
    </xf>
    <xf numFmtId="0" fontId="5" fillId="56" borderId="1" xfId="0" applyNumberFormat="1" applyFont="1" applyFill="1" applyBorder="1" applyAlignment="1">
      <alignment horizontal="center" vertical="center"/>
    </xf>
    <xf numFmtId="0" fontId="3" fillId="56" borderId="1" xfId="0" applyNumberFormat="1" applyFont="1" applyFill="1" applyBorder="1" applyAlignment="1">
      <alignment horizontal="center" vertical="center" wrapText="1"/>
    </xf>
    <xf numFmtId="0" fontId="3" fillId="56" borderId="1" xfId="0" applyNumberFormat="1" applyFont="1" applyFill="1" applyBorder="1" applyAlignment="1">
      <alignment horizontal="left" vertical="center" wrapText="1"/>
    </xf>
    <xf numFmtId="0" fontId="3" fillId="56" borderId="1" xfId="0" applyFont="1" applyFill="1" applyBorder="1" applyAlignment="1">
      <alignment horizontal="center" vertical="center"/>
    </xf>
    <xf numFmtId="49" fontId="3" fillId="56" borderId="1" xfId="0" applyNumberFormat="1" applyFont="1" applyFill="1" applyBorder="1" applyAlignment="1">
      <alignment horizontal="center" vertical="center" wrapText="1"/>
    </xf>
    <xf numFmtId="49" fontId="95" fillId="56" borderId="1" xfId="0" applyNumberFormat="1" applyFont="1" applyFill="1" applyBorder="1" applyAlignment="1">
      <alignment horizontal="center" vertical="center" wrapText="1"/>
    </xf>
    <xf numFmtId="0" fontId="3" fillId="56" borderId="1" xfId="0" applyNumberFormat="1" applyFont="1" applyFill="1" applyBorder="1" applyAlignment="1" applyProtection="1">
      <alignment horizontal="left" vertical="center" wrapText="1"/>
      <protection locked="0"/>
    </xf>
    <xf numFmtId="0" fontId="5" fillId="56" borderId="1" xfId="0" applyFont="1" applyFill="1" applyBorder="1" applyAlignment="1">
      <alignment horizontal="center" vertical="center"/>
    </xf>
    <xf numFmtId="0" fontId="4" fillId="56" borderId="1" xfId="0" applyNumberFormat="1" applyFont="1" applyFill="1" applyBorder="1" applyAlignment="1">
      <alignment horizontal="center" vertical="center"/>
    </xf>
    <xf numFmtId="0" fontId="4" fillId="56" borderId="1" xfId="0" applyNumberFormat="1" applyFont="1" applyFill="1" applyBorder="1" applyAlignment="1">
      <alignment horizontal="left" vertical="center"/>
    </xf>
    <xf numFmtId="0" fontId="4" fillId="56" borderId="1" xfId="0" applyNumberFormat="1" applyFont="1" applyFill="1" applyBorder="1" applyAlignment="1">
      <alignment vertical="center"/>
    </xf>
    <xf numFmtId="0" fontId="7" fillId="56" borderId="1" xfId="0" applyNumberFormat="1" applyFont="1" applyFill="1" applyBorder="1" applyAlignment="1">
      <alignment vertical="center"/>
    </xf>
    <xf numFmtId="0" fontId="4" fillId="56" borderId="1" xfId="0" applyNumberFormat="1" applyFont="1" applyFill="1" applyBorder="1" applyAlignment="1">
      <alignment vertical="center" wrapText="1"/>
    </xf>
    <xf numFmtId="167" fontId="4" fillId="56" borderId="1" xfId="1" applyNumberFormat="1" applyFont="1" applyFill="1" applyBorder="1" applyAlignment="1">
      <alignment vertical="center"/>
    </xf>
    <xf numFmtId="167" fontId="3" fillId="56" borderId="1" xfId="1" applyNumberFormat="1" applyFont="1" applyFill="1" applyBorder="1" applyAlignment="1">
      <alignment vertical="center"/>
    </xf>
    <xf numFmtId="167" fontId="7" fillId="56" borderId="1" xfId="1" applyNumberFormat="1" applyFont="1" applyFill="1" applyBorder="1" applyAlignment="1">
      <alignment vertical="center"/>
    </xf>
    <xf numFmtId="167" fontId="4" fillId="56" borderId="1" xfId="1" applyNumberFormat="1" applyFont="1" applyFill="1" applyBorder="1" applyAlignment="1">
      <alignment horizontal="center" vertical="center"/>
    </xf>
    <xf numFmtId="167" fontId="95" fillId="56" borderId="1" xfId="1" applyNumberFormat="1" applyFont="1" applyFill="1" applyBorder="1" applyAlignment="1">
      <alignment horizontal="center" vertical="center" wrapText="1"/>
    </xf>
    <xf numFmtId="167" fontId="7" fillId="56" borderId="1" xfId="1" applyNumberFormat="1" applyFont="1" applyFill="1" applyBorder="1" applyAlignment="1">
      <alignment horizontal="center" vertical="center"/>
    </xf>
    <xf numFmtId="167" fontId="128" fillId="56" borderId="1" xfId="1" applyNumberFormat="1" applyFont="1" applyFill="1" applyBorder="1" applyAlignment="1">
      <alignment horizontal="center" vertical="center" wrapText="1"/>
    </xf>
    <xf numFmtId="185" fontId="127" fillId="0" borderId="0" xfId="4" applyNumberFormat="1" applyFont="1" applyFill="1" applyAlignment="1">
      <alignment horizontal="centerContinuous" vertical="center" wrapText="1"/>
    </xf>
    <xf numFmtId="185" fontId="76" fillId="0" borderId="0" xfId="4" applyNumberFormat="1" applyFont="1" applyFill="1" applyAlignment="1">
      <alignment horizontal="centerContinuous" vertical="center" wrapText="1"/>
    </xf>
    <xf numFmtId="185" fontId="3" fillId="0" borderId="0" xfId="4" applyNumberFormat="1" applyFont="1" applyFill="1" applyBorder="1" applyAlignment="1">
      <alignment vertical="center"/>
    </xf>
    <xf numFmtId="185" fontId="91" fillId="56" borderId="1" xfId="113" applyNumberFormat="1" applyFont="1" applyFill="1" applyBorder="1" applyAlignment="1">
      <alignment horizontal="center" vertical="center" wrapText="1"/>
    </xf>
    <xf numFmtId="185" fontId="7" fillId="56" borderId="1" xfId="931" applyNumberFormat="1" applyFont="1" applyFill="1" applyBorder="1" applyAlignment="1">
      <alignment vertical="center"/>
    </xf>
    <xf numFmtId="185" fontId="3" fillId="56" borderId="1" xfId="931" applyNumberFormat="1" applyFont="1" applyFill="1" applyBorder="1" applyAlignment="1">
      <alignment vertical="center"/>
    </xf>
    <xf numFmtId="185" fontId="4" fillId="56" borderId="1" xfId="931" applyNumberFormat="1" applyFont="1" applyFill="1" applyBorder="1" applyAlignment="1">
      <alignment vertical="center"/>
    </xf>
    <xf numFmtId="185" fontId="3" fillId="56" borderId="0" xfId="4" applyNumberFormat="1" applyFont="1" applyFill="1" applyBorder="1" applyAlignment="1">
      <alignment vertical="center"/>
    </xf>
    <xf numFmtId="185" fontId="3" fillId="56" borderId="1" xfId="342" applyNumberFormat="1" applyFont="1" applyFill="1" applyBorder="1" applyAlignment="1">
      <alignment horizontal="left" vertical="center" wrapText="1" indent="1"/>
    </xf>
    <xf numFmtId="185" fontId="7" fillId="56" borderId="1" xfId="342" applyNumberFormat="1" applyFont="1" applyFill="1" applyBorder="1" applyAlignment="1">
      <alignment horizontal="center" vertical="center"/>
    </xf>
    <xf numFmtId="185" fontId="7" fillId="0" borderId="1" xfId="113" applyNumberFormat="1" applyFont="1" applyFill="1" applyBorder="1" applyAlignment="1">
      <alignment vertical="center"/>
    </xf>
    <xf numFmtId="185" fontId="3" fillId="0" borderId="0" xfId="4" applyNumberFormat="1" applyFont="1" applyAlignment="1">
      <alignment horizontal="centerContinuous" wrapText="1"/>
    </xf>
    <xf numFmtId="185" fontId="3" fillId="0" borderId="0" xfId="4" applyNumberFormat="1" applyFont="1" applyFill="1" applyBorder="1"/>
    <xf numFmtId="167" fontId="128" fillId="0" borderId="1" xfId="0" applyNumberFormat="1" applyFont="1" applyFill="1" applyBorder="1" applyAlignment="1">
      <alignment horizontal="center" vertical="center" wrapText="1"/>
    </xf>
    <xf numFmtId="0" fontId="4" fillId="0" borderId="0" xfId="4" applyFont="1" applyFill="1" applyBorder="1"/>
    <xf numFmtId="185" fontId="124" fillId="56" borderId="1" xfId="113" applyNumberFormat="1" applyFont="1" applyFill="1" applyBorder="1" applyAlignment="1">
      <alignment horizontal="center" vertical="center" wrapText="1"/>
    </xf>
    <xf numFmtId="0" fontId="3" fillId="56" borderId="1" xfId="4" applyFont="1" applyFill="1" applyBorder="1" applyAlignment="1">
      <alignment horizontal="center" vertical="center"/>
    </xf>
    <xf numFmtId="43" fontId="127" fillId="0" borderId="0" xfId="4" applyNumberFormat="1" applyFont="1" applyFill="1" applyAlignment="1">
      <alignment horizontal="centerContinuous" vertical="center" wrapText="1"/>
    </xf>
    <xf numFmtId="43" fontId="76" fillId="0" borderId="0" xfId="4" applyNumberFormat="1" applyFont="1" applyFill="1" applyAlignment="1">
      <alignment horizontal="centerContinuous" vertical="center" wrapText="1"/>
    </xf>
    <xf numFmtId="43" fontId="124" fillId="56" borderId="1" xfId="113" applyNumberFormat="1" applyFont="1" applyFill="1" applyBorder="1" applyAlignment="1">
      <alignment horizontal="center" vertical="center"/>
    </xf>
    <xf numFmtId="43" fontId="7" fillId="56" borderId="1" xfId="931" applyNumberFormat="1" applyFont="1" applyFill="1" applyBorder="1" applyAlignment="1">
      <alignment vertical="center"/>
    </xf>
    <xf numFmtId="43" fontId="3" fillId="56" borderId="1" xfId="931" applyNumberFormat="1" applyFont="1" applyFill="1" applyBorder="1" applyAlignment="1">
      <alignment vertical="center"/>
    </xf>
    <xf numFmtId="43" fontId="4" fillId="56" borderId="1" xfId="931" applyNumberFormat="1" applyFont="1" applyFill="1" applyBorder="1" applyAlignment="1">
      <alignment vertical="center"/>
    </xf>
    <xf numFmtId="43" fontId="3" fillId="56" borderId="1" xfId="931" applyNumberFormat="1" applyFont="1" applyFill="1" applyBorder="1" applyAlignment="1">
      <alignment horizontal="right" vertical="center"/>
    </xf>
    <xf numFmtId="43" fontId="4" fillId="56" borderId="1" xfId="5" applyNumberFormat="1" applyFont="1" applyFill="1" applyBorder="1" applyAlignment="1">
      <alignment vertical="center"/>
    </xf>
    <xf numFmtId="43" fontId="3" fillId="56" borderId="0" xfId="4" applyNumberFormat="1" applyFont="1" applyFill="1" applyBorder="1" applyAlignment="1">
      <alignment vertical="center"/>
    </xf>
    <xf numFmtId="43" fontId="91" fillId="56" borderId="1" xfId="113" applyNumberFormat="1" applyFont="1" applyFill="1" applyBorder="1" applyAlignment="1">
      <alignment horizontal="center" vertical="center"/>
    </xf>
    <xf numFmtId="43" fontId="3" fillId="56" borderId="1" xfId="1" applyNumberFormat="1" applyFont="1" applyFill="1" applyBorder="1" applyAlignment="1">
      <alignment horizontal="left" vertical="center" wrapText="1" indent="1"/>
    </xf>
    <xf numFmtId="43" fontId="7" fillId="56" borderId="1" xfId="113" applyNumberFormat="1" applyFont="1" applyFill="1" applyBorder="1" applyAlignment="1">
      <alignment horizontal="center" vertical="center"/>
    </xf>
    <xf numFmtId="43" fontId="7" fillId="0" borderId="1" xfId="113" applyNumberFormat="1" applyFont="1" applyFill="1" applyBorder="1" applyAlignment="1">
      <alignment vertical="center"/>
    </xf>
    <xf numFmtId="43" fontId="7" fillId="0" borderId="0" xfId="113" applyNumberFormat="1" applyFont="1" applyFill="1" applyBorder="1" applyAlignment="1">
      <alignment vertical="center"/>
    </xf>
    <xf numFmtId="43" fontId="3" fillId="0" borderId="0" xfId="4" applyNumberFormat="1" applyFont="1" applyAlignment="1">
      <alignment horizontal="centerContinuous" wrapText="1"/>
    </xf>
    <xf numFmtId="43" fontId="3" fillId="0" borderId="0" xfId="4" applyNumberFormat="1" applyFont="1" applyFill="1" applyBorder="1"/>
    <xf numFmtId="1" fontId="12" fillId="0" borderId="39" xfId="0" applyNumberFormat="1" applyFont="1" applyBorder="1" applyAlignment="1">
      <alignment vertical="center"/>
    </xf>
    <xf numFmtId="0" fontId="131" fillId="0" borderId="0" xfId="0" applyFont="1" applyAlignment="1">
      <alignment vertical="center" wrapText="1"/>
    </xf>
    <xf numFmtId="0" fontId="132" fillId="0" borderId="0" xfId="0" applyFont="1" applyAlignment="1">
      <alignment vertical="center" wrapText="1"/>
    </xf>
    <xf numFmtId="167" fontId="102" fillId="0" borderId="40" xfId="0" applyNumberFormat="1" applyFont="1" applyBorder="1" applyAlignment="1">
      <alignment horizontal="center" vertical="center" wrapText="1"/>
    </xf>
    <xf numFmtId="167" fontId="102" fillId="0" borderId="39" xfId="0" applyNumberFormat="1" applyFont="1" applyBorder="1" applyAlignment="1">
      <alignment horizontal="center" vertical="center" wrapText="1"/>
    </xf>
    <xf numFmtId="167" fontId="102" fillId="0" borderId="4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5" fillId="0" borderId="0" xfId="0" applyFont="1" applyAlignment="1">
      <alignment horizontal="left" vertical="center" wrapText="1"/>
    </xf>
    <xf numFmtId="0" fontId="134" fillId="0" borderId="0" xfId="0" applyFont="1" applyBorder="1" applyAlignment="1">
      <alignment horizontal="left" vertical="center" wrapText="1"/>
    </xf>
    <xf numFmtId="49" fontId="7" fillId="56" borderId="1" xfId="4" applyNumberFormat="1" applyFont="1" applyFill="1" applyBorder="1" applyAlignment="1">
      <alignment horizontal="center" vertical="center" wrapText="1"/>
    </xf>
    <xf numFmtId="49" fontId="124" fillId="56" borderId="1" xfId="4" applyNumberFormat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9" fontId="5" fillId="56" borderId="1" xfId="4" applyNumberFormat="1" applyFont="1" applyFill="1" applyBorder="1" applyAlignment="1">
      <alignment horizontal="center" vertical="center" wrapText="1"/>
    </xf>
    <xf numFmtId="49" fontId="91" fillId="56" borderId="54" xfId="4" applyNumberFormat="1" applyFont="1" applyFill="1" applyBorder="1" applyAlignment="1">
      <alignment horizontal="center" vertical="center" wrapText="1"/>
    </xf>
    <xf numFmtId="49" fontId="91" fillId="56" borderId="51" xfId="4" applyNumberFormat="1" applyFont="1" applyFill="1" applyBorder="1" applyAlignment="1">
      <alignment horizontal="center" vertical="center" wrapText="1"/>
    </xf>
    <xf numFmtId="49" fontId="91" fillId="56" borderId="55" xfId="4" applyNumberFormat="1" applyFont="1" applyFill="1" applyBorder="1" applyAlignment="1">
      <alignment horizontal="center" vertical="center" wrapText="1"/>
    </xf>
    <xf numFmtId="49" fontId="91" fillId="56" borderId="56" xfId="4" applyNumberFormat="1" applyFont="1" applyFill="1" applyBorder="1" applyAlignment="1">
      <alignment horizontal="center" vertical="center" wrapText="1"/>
    </xf>
    <xf numFmtId="0" fontId="3" fillId="56" borderId="46" xfId="4" applyFont="1" applyFill="1" applyBorder="1" applyAlignment="1">
      <alignment horizontal="center" vertical="center" wrapText="1"/>
    </xf>
    <xf numFmtId="0" fontId="3" fillId="56" borderId="29" xfId="4" applyFont="1" applyFill="1" applyBorder="1" applyAlignment="1">
      <alignment horizontal="center" vertical="center" wrapText="1"/>
    </xf>
    <xf numFmtId="0" fontId="7" fillId="56" borderId="1" xfId="344" applyFont="1" applyFill="1" applyBorder="1" applyAlignment="1">
      <alignment horizontal="center" vertical="center" wrapText="1"/>
    </xf>
    <xf numFmtId="0" fontId="4" fillId="56" borderId="1" xfId="4" applyFont="1" applyFill="1" applyBorder="1" applyAlignment="1">
      <alignment horizontal="left" vertical="center"/>
    </xf>
    <xf numFmtId="0" fontId="3" fillId="56" borderId="1" xfId="4" applyFont="1" applyFill="1" applyBorder="1" applyAlignment="1">
      <alignment horizontal="center" vertical="center"/>
    </xf>
    <xf numFmtId="49" fontId="4" fillId="56" borderId="1" xfId="0" applyNumberFormat="1" applyFont="1" applyFill="1" applyBorder="1" applyAlignment="1">
      <alignment horizontal="left" vertical="center" wrapText="1"/>
    </xf>
    <xf numFmtId="0" fontId="7" fillId="56" borderId="1" xfId="4" applyFont="1" applyFill="1" applyBorder="1" applyAlignment="1">
      <alignment horizontal="center" vertical="center"/>
    </xf>
    <xf numFmtId="0" fontId="4" fillId="56" borderId="1" xfId="0" applyFont="1" applyFill="1" applyBorder="1" applyAlignment="1">
      <alignment horizontal="left" vertical="center"/>
    </xf>
    <xf numFmtId="185" fontId="91" fillId="56" borderId="1" xfId="113" applyNumberFormat="1" applyFont="1" applyFill="1" applyBorder="1" applyAlignment="1">
      <alignment horizontal="center" vertical="center"/>
    </xf>
    <xf numFmtId="185" fontId="91" fillId="56" borderId="1" xfId="113" applyNumberFormat="1" applyFont="1" applyFill="1" applyBorder="1" applyAlignment="1">
      <alignment horizontal="center" vertical="center" wrapText="1"/>
    </xf>
    <xf numFmtId="185" fontId="124" fillId="56" borderId="1" xfId="113" applyNumberFormat="1" applyFont="1" applyFill="1" applyBorder="1" applyAlignment="1">
      <alignment horizontal="center" vertical="center"/>
    </xf>
    <xf numFmtId="185" fontId="124" fillId="56" borderId="1" xfId="113" applyNumberFormat="1" applyFont="1" applyFill="1" applyBorder="1" applyAlignment="1">
      <alignment horizontal="center" vertical="center" wrapText="1"/>
    </xf>
    <xf numFmtId="0" fontId="7" fillId="56" borderId="1" xfId="4" applyFont="1" applyFill="1" applyBorder="1" applyAlignment="1">
      <alignment horizontal="left" vertical="center"/>
    </xf>
  </cellXfs>
  <cellStyles count="1086">
    <cellStyle name="_artabyuje" xfId="459"/>
    <cellStyle name="_artabyuje_3.Havelvacner_N1_12 23.01.2018" xfId="460"/>
    <cellStyle name="20% - Accent1" xfId="386" builtinId="30" customBuiltin="1"/>
    <cellStyle name="20% - Accent1 2" xfId="65"/>
    <cellStyle name="20% - Accent1 2 2" xfId="209"/>
    <cellStyle name="20% - Accent1 2 2 2" xfId="413"/>
    <cellStyle name="20% - Accent1 2 2 2 2" xfId="461"/>
    <cellStyle name="20% - Accent1 2 2 2 3" xfId="462"/>
    <cellStyle name="20% - Accent1 2 2 2 4" xfId="877"/>
    <cellStyle name="20% - Accent1 2 2 3" xfId="463"/>
    <cellStyle name="20% - Accent1 2 2 4" xfId="464"/>
    <cellStyle name="20% - Accent1 2 2 5" xfId="999"/>
    <cellStyle name="20% - Accent1 2 3" xfId="404"/>
    <cellStyle name="20% - Accent1 2 3 2" xfId="465"/>
    <cellStyle name="20% - Accent1 2 3 3" xfId="466"/>
    <cellStyle name="20% - Accent1 2 3 4" xfId="878"/>
    <cellStyle name="20% - Accent1 2 3 5" xfId="1053"/>
    <cellStyle name="20% - Accent1 2 4" xfId="467"/>
    <cellStyle name="20% - Accent1 2 4 2" xfId="468"/>
    <cellStyle name="20% - Accent1 2 4 3" xfId="469"/>
    <cellStyle name="20% - Accent1 2 5" xfId="470"/>
    <cellStyle name="20% - Accent1 2 6" xfId="471"/>
    <cellStyle name="20% - Accent1 2 7" xfId="952"/>
    <cellStyle name="20% - Accent1 3" xfId="66"/>
    <cellStyle name="20% - Accent1 3 2" xfId="210"/>
    <cellStyle name="20% - Accent1 3 2 2" xfId="1000"/>
    <cellStyle name="20% - Accent1 3 3" xfId="429"/>
    <cellStyle name="20% - Accent1 3 3 2" xfId="1058"/>
    <cellStyle name="20% - Accent1 3 4" xfId="953"/>
    <cellStyle name="20% - Accent1 4" xfId="67"/>
    <cellStyle name="20% - Accent1 4 2" xfId="211"/>
    <cellStyle name="20% - Accent1 4 2 2" xfId="1001"/>
    <cellStyle name="20% - Accent1 4 3" xfId="430"/>
    <cellStyle name="20% - Accent1 4 3 2" xfId="1059"/>
    <cellStyle name="20% - Accent1 4 4" xfId="954"/>
    <cellStyle name="20% - Accent1 5" xfId="68"/>
    <cellStyle name="20% - Accent1 5 2" xfId="212"/>
    <cellStyle name="20% - Accent1 5 2 2" xfId="1002"/>
    <cellStyle name="20% - Accent1 5 3" xfId="431"/>
    <cellStyle name="20% - Accent1 5 3 2" xfId="1060"/>
    <cellStyle name="20% - Accent1 5 4" xfId="955"/>
    <cellStyle name="20% - Accent1 6" xfId="69"/>
    <cellStyle name="20% - Accent1 6 2" xfId="213"/>
    <cellStyle name="20% - Accent1 6 2 2" xfId="1003"/>
    <cellStyle name="20% - Accent1 6 3" xfId="432"/>
    <cellStyle name="20% - Accent1 6 3 2" xfId="1061"/>
    <cellStyle name="20% - Accent1 6 4" xfId="956"/>
    <cellStyle name="20% - Accent1 7" xfId="70"/>
    <cellStyle name="20% - Accent1 7 2" xfId="214"/>
    <cellStyle name="20% - Accent1 7 2 2" xfId="1004"/>
    <cellStyle name="20% - Accent1 7 3" xfId="433"/>
    <cellStyle name="20% - Accent1 7 3 2" xfId="1062"/>
    <cellStyle name="20% - Accent1 7 4" xfId="957"/>
    <cellStyle name="20% - Accent1 8" xfId="258"/>
    <cellStyle name="20% - Accent2" xfId="389" builtinId="34" customBuiltin="1"/>
    <cellStyle name="20% - Accent2 2" xfId="71"/>
    <cellStyle name="20% - Accent2 2 2" xfId="215"/>
    <cellStyle name="20% - Accent2 2 2 2" xfId="414"/>
    <cellStyle name="20% - Accent2 2 2 2 2" xfId="472"/>
    <cellStyle name="20% - Accent2 2 2 2 3" xfId="473"/>
    <cellStyle name="20% - Accent2 2 2 2 4" xfId="879"/>
    <cellStyle name="20% - Accent2 2 2 3" xfId="474"/>
    <cellStyle name="20% - Accent2 2 2 4" xfId="475"/>
    <cellStyle name="20% - Accent2 2 2 5" xfId="1005"/>
    <cellStyle name="20% - Accent2 2 3" xfId="405"/>
    <cellStyle name="20% - Accent2 2 3 2" xfId="476"/>
    <cellStyle name="20% - Accent2 2 3 3" xfId="477"/>
    <cellStyle name="20% - Accent2 2 3 4" xfId="880"/>
    <cellStyle name="20% - Accent2 2 3 5" xfId="1054"/>
    <cellStyle name="20% - Accent2 2 4" xfId="478"/>
    <cellStyle name="20% - Accent2 2 4 2" xfId="479"/>
    <cellStyle name="20% - Accent2 2 4 3" xfId="480"/>
    <cellStyle name="20% - Accent2 2 5" xfId="481"/>
    <cellStyle name="20% - Accent2 2 6" xfId="482"/>
    <cellStyle name="20% - Accent2 2 7" xfId="958"/>
    <cellStyle name="20% - Accent2 3" xfId="72"/>
    <cellStyle name="20% - Accent2 3 2" xfId="216"/>
    <cellStyle name="20% - Accent2 3 2 2" xfId="1006"/>
    <cellStyle name="20% - Accent2 3 3" xfId="434"/>
    <cellStyle name="20% - Accent2 3 3 2" xfId="1063"/>
    <cellStyle name="20% - Accent2 3 4" xfId="959"/>
    <cellStyle name="20% - Accent2 4" xfId="73"/>
    <cellStyle name="20% - Accent2 4 2" xfId="217"/>
    <cellStyle name="20% - Accent2 4 2 2" xfId="1007"/>
    <cellStyle name="20% - Accent2 4 3" xfId="435"/>
    <cellStyle name="20% - Accent2 4 3 2" xfId="1064"/>
    <cellStyle name="20% - Accent2 4 4" xfId="960"/>
    <cellStyle name="20% - Accent2 5" xfId="74"/>
    <cellStyle name="20% - Accent2 5 2" xfId="218"/>
    <cellStyle name="20% - Accent2 5 2 2" xfId="1008"/>
    <cellStyle name="20% - Accent2 5 3" xfId="436"/>
    <cellStyle name="20% - Accent2 5 3 2" xfId="1065"/>
    <cellStyle name="20% - Accent2 5 4" xfId="961"/>
    <cellStyle name="20% - Accent2 6" xfId="75"/>
    <cellStyle name="20% - Accent2 6 2" xfId="219"/>
    <cellStyle name="20% - Accent2 6 2 2" xfId="1009"/>
    <cellStyle name="20% - Accent2 6 3" xfId="437"/>
    <cellStyle name="20% - Accent2 6 3 2" xfId="1066"/>
    <cellStyle name="20% - Accent2 6 4" xfId="962"/>
    <cellStyle name="20% - Accent2 7" xfId="76"/>
    <cellStyle name="20% - Accent2 7 2" xfId="220"/>
    <cellStyle name="20% - Accent2 7 2 2" xfId="1010"/>
    <cellStyle name="20% - Accent2 7 3" xfId="438"/>
    <cellStyle name="20% - Accent2 7 3 2" xfId="1067"/>
    <cellStyle name="20% - Accent2 7 4" xfId="963"/>
    <cellStyle name="20% - Accent2 8" xfId="259"/>
    <cellStyle name="20% - Accent3" xfId="392" builtinId="38" customBuiltin="1"/>
    <cellStyle name="20% - Accent3 2" xfId="77"/>
    <cellStyle name="20% - Accent3 2 2" xfId="221"/>
    <cellStyle name="20% - Accent3 2 2 2" xfId="415"/>
    <cellStyle name="20% - Accent3 2 2 2 2" xfId="483"/>
    <cellStyle name="20% - Accent3 2 2 2 3" xfId="484"/>
    <cellStyle name="20% - Accent3 2 2 2 4" xfId="881"/>
    <cellStyle name="20% - Accent3 2 2 3" xfId="485"/>
    <cellStyle name="20% - Accent3 2 2 4" xfId="486"/>
    <cellStyle name="20% - Accent3 2 2 5" xfId="1011"/>
    <cellStyle name="20% - Accent3 2 3" xfId="406"/>
    <cellStyle name="20% - Accent3 2 3 2" xfId="487"/>
    <cellStyle name="20% - Accent3 2 3 3" xfId="488"/>
    <cellStyle name="20% - Accent3 2 3 4" xfId="882"/>
    <cellStyle name="20% - Accent3 2 3 5" xfId="1055"/>
    <cellStyle name="20% - Accent3 2 4" xfId="489"/>
    <cellStyle name="20% - Accent3 2 4 2" xfId="490"/>
    <cellStyle name="20% - Accent3 2 4 3" xfId="491"/>
    <cellStyle name="20% - Accent3 2 5" xfId="492"/>
    <cellStyle name="20% - Accent3 2 6" xfId="493"/>
    <cellStyle name="20% - Accent3 2 7" xfId="964"/>
    <cellStyle name="20% - Accent3 3" xfId="78"/>
    <cellStyle name="20% - Accent3 3 2" xfId="222"/>
    <cellStyle name="20% - Accent3 3 2 2" xfId="1012"/>
    <cellStyle name="20% - Accent3 3 3" xfId="439"/>
    <cellStyle name="20% - Accent3 3 3 2" xfId="1068"/>
    <cellStyle name="20% - Accent3 3 4" xfId="965"/>
    <cellStyle name="20% - Accent3 4" xfId="79"/>
    <cellStyle name="20% - Accent3 4 2" xfId="223"/>
    <cellStyle name="20% - Accent3 4 2 2" xfId="1013"/>
    <cellStyle name="20% - Accent3 4 3" xfId="440"/>
    <cellStyle name="20% - Accent3 4 3 2" xfId="1069"/>
    <cellStyle name="20% - Accent3 4 4" xfId="966"/>
    <cellStyle name="20% - Accent3 5" xfId="80"/>
    <cellStyle name="20% - Accent3 5 2" xfId="224"/>
    <cellStyle name="20% - Accent3 5 2 2" xfId="1014"/>
    <cellStyle name="20% - Accent3 5 3" xfId="441"/>
    <cellStyle name="20% - Accent3 5 3 2" xfId="1070"/>
    <cellStyle name="20% - Accent3 5 4" xfId="967"/>
    <cellStyle name="20% - Accent3 6" xfId="81"/>
    <cellStyle name="20% - Accent3 6 2" xfId="225"/>
    <cellStyle name="20% - Accent3 6 2 2" xfId="1015"/>
    <cellStyle name="20% - Accent3 6 3" xfId="442"/>
    <cellStyle name="20% - Accent3 6 3 2" xfId="1071"/>
    <cellStyle name="20% - Accent3 6 4" xfId="968"/>
    <cellStyle name="20% - Accent3 7" xfId="82"/>
    <cellStyle name="20% - Accent3 7 2" xfId="226"/>
    <cellStyle name="20% - Accent3 7 2 2" xfId="1016"/>
    <cellStyle name="20% - Accent3 7 3" xfId="443"/>
    <cellStyle name="20% - Accent3 7 3 2" xfId="1072"/>
    <cellStyle name="20% - Accent3 7 4" xfId="969"/>
    <cellStyle name="20% - Accent3 8" xfId="260"/>
    <cellStyle name="20% - Accent4" xfId="395" builtinId="42" customBuiltin="1"/>
    <cellStyle name="20% - Accent4 2" xfId="83"/>
    <cellStyle name="20% - Accent4 2 2" xfId="227"/>
    <cellStyle name="20% - Accent4 2 2 2" xfId="416"/>
    <cellStyle name="20% - Accent4 2 2 2 2" xfId="494"/>
    <cellStyle name="20% - Accent4 2 2 2 3" xfId="495"/>
    <cellStyle name="20% - Accent4 2 2 2 4" xfId="883"/>
    <cellStyle name="20% - Accent4 2 2 3" xfId="496"/>
    <cellStyle name="20% - Accent4 2 2 4" xfId="497"/>
    <cellStyle name="20% - Accent4 2 2 5" xfId="1017"/>
    <cellStyle name="20% - Accent4 2 3" xfId="407"/>
    <cellStyle name="20% - Accent4 2 3 2" xfId="498"/>
    <cellStyle name="20% - Accent4 2 3 3" xfId="499"/>
    <cellStyle name="20% - Accent4 2 3 4" xfId="884"/>
    <cellStyle name="20% - Accent4 2 3 5" xfId="1056"/>
    <cellStyle name="20% - Accent4 2 4" xfId="500"/>
    <cellStyle name="20% - Accent4 2 4 2" xfId="501"/>
    <cellStyle name="20% - Accent4 2 4 3" xfId="502"/>
    <cellStyle name="20% - Accent4 2 5" xfId="503"/>
    <cellStyle name="20% - Accent4 2 6" xfId="504"/>
    <cellStyle name="20% - Accent4 2 7" xfId="970"/>
    <cellStyle name="20% - Accent4 3" xfId="84"/>
    <cellStyle name="20% - Accent4 3 2" xfId="228"/>
    <cellStyle name="20% - Accent4 3 2 2" xfId="1018"/>
    <cellStyle name="20% - Accent4 3 3" xfId="444"/>
    <cellStyle name="20% - Accent4 3 3 2" xfId="1073"/>
    <cellStyle name="20% - Accent4 3 4" xfId="971"/>
    <cellStyle name="20% - Accent4 4" xfId="85"/>
    <cellStyle name="20% - Accent4 4 2" xfId="229"/>
    <cellStyle name="20% - Accent4 4 2 2" xfId="1019"/>
    <cellStyle name="20% - Accent4 4 3" xfId="445"/>
    <cellStyle name="20% - Accent4 4 3 2" xfId="1074"/>
    <cellStyle name="20% - Accent4 4 4" xfId="972"/>
    <cellStyle name="20% - Accent4 5" xfId="86"/>
    <cellStyle name="20% - Accent4 5 2" xfId="230"/>
    <cellStyle name="20% - Accent4 5 2 2" xfId="1020"/>
    <cellStyle name="20% - Accent4 5 3" xfId="446"/>
    <cellStyle name="20% - Accent4 5 3 2" xfId="1075"/>
    <cellStyle name="20% - Accent4 5 4" xfId="973"/>
    <cellStyle name="20% - Accent4 6" xfId="87"/>
    <cellStyle name="20% - Accent4 6 2" xfId="231"/>
    <cellStyle name="20% - Accent4 6 2 2" xfId="1021"/>
    <cellStyle name="20% - Accent4 6 3" xfId="447"/>
    <cellStyle name="20% - Accent4 6 3 2" xfId="1076"/>
    <cellStyle name="20% - Accent4 6 4" xfId="974"/>
    <cellStyle name="20% - Accent4 7" xfId="88"/>
    <cellStyle name="20% - Accent4 7 2" xfId="232"/>
    <cellStyle name="20% - Accent4 7 2 2" xfId="1022"/>
    <cellStyle name="20% - Accent4 7 3" xfId="448"/>
    <cellStyle name="20% - Accent4 7 3 2" xfId="1077"/>
    <cellStyle name="20% - Accent4 7 4" xfId="975"/>
    <cellStyle name="20% - Accent4 8" xfId="261"/>
    <cellStyle name="20% - Accent5" xfId="398" builtinId="46" customBuiltin="1"/>
    <cellStyle name="20% - Accent5 2" xfId="127"/>
    <cellStyle name="20% - Accent5 2 2" xfId="262"/>
    <cellStyle name="20% - Accent5 2 2 2" xfId="505"/>
    <cellStyle name="20% - Accent5 2 2 2 2" xfId="506"/>
    <cellStyle name="20% - Accent5 2 2 2 3" xfId="507"/>
    <cellStyle name="20% - Accent5 2 2 3" xfId="508"/>
    <cellStyle name="20% - Accent5 2 2 4" xfId="509"/>
    <cellStyle name="20% - Accent5 2 3" xfId="510"/>
    <cellStyle name="20% - Accent5 2 3 2" xfId="511"/>
    <cellStyle name="20% - Accent5 2 3 3" xfId="512"/>
    <cellStyle name="20% - Accent5 2 4" xfId="513"/>
    <cellStyle name="20% - Accent5 2 4 2" xfId="514"/>
    <cellStyle name="20% - Accent5 2 4 3" xfId="515"/>
    <cellStyle name="20% - Accent5 2 5" xfId="516"/>
    <cellStyle name="20% - Accent5 2 6" xfId="517"/>
    <cellStyle name="20% - Accent5 2 7" xfId="986"/>
    <cellStyle name="20% - Accent5 3" xfId="263"/>
    <cellStyle name="20% - Accent5 3 2" xfId="1035"/>
    <cellStyle name="20% - Accent5 4" xfId="1049"/>
    <cellStyle name="20% - Accent6" xfId="401" builtinId="50" customBuiltin="1"/>
    <cellStyle name="20% - Accent6 2" xfId="128"/>
    <cellStyle name="20% - Accent6 2 2" xfId="264"/>
    <cellStyle name="20% - Accent6 2 2 2" xfId="518"/>
    <cellStyle name="20% - Accent6 2 2 2 2" xfId="519"/>
    <cellStyle name="20% - Accent6 2 2 2 3" xfId="520"/>
    <cellStyle name="20% - Accent6 2 2 3" xfId="521"/>
    <cellStyle name="20% - Accent6 2 2 4" xfId="522"/>
    <cellStyle name="20% - Accent6 2 3" xfId="523"/>
    <cellStyle name="20% - Accent6 2 3 2" xfId="524"/>
    <cellStyle name="20% - Accent6 2 3 3" xfId="525"/>
    <cellStyle name="20% - Accent6 2 4" xfId="526"/>
    <cellStyle name="20% - Accent6 2 4 2" xfId="527"/>
    <cellStyle name="20% - Accent6 2 4 3" xfId="528"/>
    <cellStyle name="20% - Accent6 2 5" xfId="529"/>
    <cellStyle name="20% - Accent6 2 6" xfId="530"/>
    <cellStyle name="20% - Accent6 2 7" xfId="987"/>
    <cellStyle name="20% - Accent6 3" xfId="265"/>
    <cellStyle name="20% - Accent6 3 2" xfId="1036"/>
    <cellStyle name="20% - Accent6 4" xfId="1051"/>
    <cellStyle name="20% - Акцент1" xfId="19"/>
    <cellStyle name="20% - Акцент2" xfId="20"/>
    <cellStyle name="20% - Акцент3" xfId="21"/>
    <cellStyle name="20% - Акцент4" xfId="22"/>
    <cellStyle name="20% - Акцент5" xfId="23"/>
    <cellStyle name="20% - Акцент6" xfId="24"/>
    <cellStyle name="40% - Accent1" xfId="387" builtinId="31" customBuiltin="1"/>
    <cellStyle name="40% - Accent1 2" xfId="129"/>
    <cellStyle name="40% - Accent1 2 2" xfId="266"/>
    <cellStyle name="40% - Accent1 2 2 2" xfId="531"/>
    <cellStyle name="40% - Accent1 2 2 2 2" xfId="532"/>
    <cellStyle name="40% - Accent1 2 2 2 3" xfId="533"/>
    <cellStyle name="40% - Accent1 2 2 3" xfId="534"/>
    <cellStyle name="40% - Accent1 2 2 4" xfId="535"/>
    <cellStyle name="40% - Accent1 2 3" xfId="536"/>
    <cellStyle name="40% - Accent1 2 3 2" xfId="537"/>
    <cellStyle name="40% - Accent1 2 3 3" xfId="538"/>
    <cellStyle name="40% - Accent1 2 4" xfId="539"/>
    <cellStyle name="40% - Accent1 2 4 2" xfId="540"/>
    <cellStyle name="40% - Accent1 2 4 3" xfId="541"/>
    <cellStyle name="40% - Accent1 2 5" xfId="542"/>
    <cellStyle name="40% - Accent1 2 6" xfId="543"/>
    <cellStyle name="40% - Accent1 2 7" xfId="988"/>
    <cellStyle name="40% - Accent1 3" xfId="267"/>
    <cellStyle name="40% - Accent1 3 2" xfId="1037"/>
    <cellStyle name="40% - Accent1 4" xfId="1046"/>
    <cellStyle name="40% - Accent2" xfId="390" builtinId="35" customBuiltin="1"/>
    <cellStyle name="40% - Accent2 2" xfId="130"/>
    <cellStyle name="40% - Accent2 2 2" xfId="268"/>
    <cellStyle name="40% - Accent2 2 2 2" xfId="544"/>
    <cellStyle name="40% - Accent2 2 2 2 2" xfId="545"/>
    <cellStyle name="40% - Accent2 2 2 2 3" xfId="546"/>
    <cellStyle name="40% - Accent2 2 2 3" xfId="547"/>
    <cellStyle name="40% - Accent2 2 2 4" xfId="548"/>
    <cellStyle name="40% - Accent2 2 3" xfId="549"/>
    <cellStyle name="40% - Accent2 2 3 2" xfId="550"/>
    <cellStyle name="40% - Accent2 2 3 3" xfId="551"/>
    <cellStyle name="40% - Accent2 2 4" xfId="552"/>
    <cellStyle name="40% - Accent2 2 4 2" xfId="553"/>
    <cellStyle name="40% - Accent2 2 4 3" xfId="554"/>
    <cellStyle name="40% - Accent2 2 5" xfId="555"/>
    <cellStyle name="40% - Accent2 2 6" xfId="556"/>
    <cellStyle name="40% - Accent2 2 7" xfId="989"/>
    <cellStyle name="40% - Accent2 3" xfId="269"/>
    <cellStyle name="40% - Accent2 3 2" xfId="1038"/>
    <cellStyle name="40% - Accent2 4" xfId="1047"/>
    <cellStyle name="40% - Accent3" xfId="393" builtinId="39" customBuiltin="1"/>
    <cellStyle name="40% - Accent3 2" xfId="89"/>
    <cellStyle name="40% - Accent3 2 2" xfId="233"/>
    <cellStyle name="40% - Accent3 2 2 2" xfId="417"/>
    <cellStyle name="40% - Accent3 2 2 2 2" xfId="557"/>
    <cellStyle name="40% - Accent3 2 2 2 3" xfId="558"/>
    <cellStyle name="40% - Accent3 2 2 2 4" xfId="885"/>
    <cellStyle name="40% - Accent3 2 2 3" xfId="559"/>
    <cellStyle name="40% - Accent3 2 2 4" xfId="560"/>
    <cellStyle name="40% - Accent3 2 2 5" xfId="1023"/>
    <cellStyle name="40% - Accent3 2 3" xfId="408"/>
    <cellStyle name="40% - Accent3 2 3 2" xfId="561"/>
    <cellStyle name="40% - Accent3 2 3 3" xfId="562"/>
    <cellStyle name="40% - Accent3 2 3 4" xfId="886"/>
    <cellStyle name="40% - Accent3 2 3 5" xfId="1057"/>
    <cellStyle name="40% - Accent3 2 4" xfId="563"/>
    <cellStyle name="40% - Accent3 2 4 2" xfId="564"/>
    <cellStyle name="40% - Accent3 2 4 3" xfId="565"/>
    <cellStyle name="40% - Accent3 2 5" xfId="566"/>
    <cellStyle name="40% - Accent3 2 6" xfId="567"/>
    <cellStyle name="40% - Accent3 2 7" xfId="976"/>
    <cellStyle name="40% - Accent3 3" xfId="90"/>
    <cellStyle name="40% - Accent3 3 2" xfId="234"/>
    <cellStyle name="40% - Accent3 3 2 2" xfId="1024"/>
    <cellStyle name="40% - Accent3 3 3" xfId="449"/>
    <cellStyle name="40% - Accent3 3 3 2" xfId="1078"/>
    <cellStyle name="40% - Accent3 3 4" xfId="977"/>
    <cellStyle name="40% - Accent3 4" xfId="91"/>
    <cellStyle name="40% - Accent3 4 2" xfId="235"/>
    <cellStyle name="40% - Accent3 4 2 2" xfId="1025"/>
    <cellStyle name="40% - Accent3 4 3" xfId="450"/>
    <cellStyle name="40% - Accent3 4 3 2" xfId="1079"/>
    <cellStyle name="40% - Accent3 4 4" xfId="978"/>
    <cellStyle name="40% - Accent3 5" xfId="92"/>
    <cellStyle name="40% - Accent3 5 2" xfId="236"/>
    <cellStyle name="40% - Accent3 5 2 2" xfId="1026"/>
    <cellStyle name="40% - Accent3 5 3" xfId="451"/>
    <cellStyle name="40% - Accent3 5 3 2" xfId="1080"/>
    <cellStyle name="40% - Accent3 5 4" xfId="979"/>
    <cellStyle name="40% - Accent3 6" xfId="93"/>
    <cellStyle name="40% - Accent3 6 2" xfId="237"/>
    <cellStyle name="40% - Accent3 6 2 2" xfId="1027"/>
    <cellStyle name="40% - Accent3 6 3" xfId="452"/>
    <cellStyle name="40% - Accent3 6 3 2" xfId="1081"/>
    <cellStyle name="40% - Accent3 6 4" xfId="980"/>
    <cellStyle name="40% - Accent3 7" xfId="94"/>
    <cellStyle name="40% - Accent3 7 2" xfId="238"/>
    <cellStyle name="40% - Accent3 7 2 2" xfId="1028"/>
    <cellStyle name="40% - Accent3 7 3" xfId="453"/>
    <cellStyle name="40% - Accent3 7 3 2" xfId="1082"/>
    <cellStyle name="40% - Accent3 7 4" xfId="981"/>
    <cellStyle name="40% - Accent3 8" xfId="270"/>
    <cellStyle name="40% - Accent4" xfId="396" builtinId="43" customBuiltin="1"/>
    <cellStyle name="40% - Accent4 2" xfId="131"/>
    <cellStyle name="40% - Accent4 2 2" xfId="271"/>
    <cellStyle name="40% - Accent4 2 2 2" xfId="568"/>
    <cellStyle name="40% - Accent4 2 2 2 2" xfId="569"/>
    <cellStyle name="40% - Accent4 2 2 2 3" xfId="570"/>
    <cellStyle name="40% - Accent4 2 2 3" xfId="571"/>
    <cellStyle name="40% - Accent4 2 2 4" xfId="572"/>
    <cellStyle name="40% - Accent4 2 3" xfId="573"/>
    <cellStyle name="40% - Accent4 2 3 2" xfId="574"/>
    <cellStyle name="40% - Accent4 2 3 3" xfId="575"/>
    <cellStyle name="40% - Accent4 2 4" xfId="576"/>
    <cellStyle name="40% - Accent4 2 4 2" xfId="577"/>
    <cellStyle name="40% - Accent4 2 4 3" xfId="578"/>
    <cellStyle name="40% - Accent4 2 5" xfId="579"/>
    <cellStyle name="40% - Accent4 2 6" xfId="580"/>
    <cellStyle name="40% - Accent4 2 7" xfId="990"/>
    <cellStyle name="40% - Accent4 3" xfId="272"/>
    <cellStyle name="40% - Accent4 3 2" xfId="1039"/>
    <cellStyle name="40% - Accent4 4" xfId="1048"/>
    <cellStyle name="40% - Accent5" xfId="399" builtinId="47" customBuiltin="1"/>
    <cellStyle name="40% - Accent5 2" xfId="132"/>
    <cellStyle name="40% - Accent5 2 2" xfId="273"/>
    <cellStyle name="40% - Accent5 2 2 2" xfId="581"/>
    <cellStyle name="40% - Accent5 2 2 2 2" xfId="582"/>
    <cellStyle name="40% - Accent5 2 2 2 3" xfId="583"/>
    <cellStyle name="40% - Accent5 2 2 3" xfId="584"/>
    <cellStyle name="40% - Accent5 2 2 4" xfId="585"/>
    <cellStyle name="40% - Accent5 2 3" xfId="586"/>
    <cellStyle name="40% - Accent5 2 3 2" xfId="587"/>
    <cellStyle name="40% - Accent5 2 3 3" xfId="588"/>
    <cellStyle name="40% - Accent5 2 4" xfId="589"/>
    <cellStyle name="40% - Accent5 2 4 2" xfId="590"/>
    <cellStyle name="40% - Accent5 2 4 3" xfId="591"/>
    <cellStyle name="40% - Accent5 2 5" xfId="592"/>
    <cellStyle name="40% - Accent5 2 6" xfId="593"/>
    <cellStyle name="40% - Accent5 2 7" xfId="991"/>
    <cellStyle name="40% - Accent5 3" xfId="274"/>
    <cellStyle name="40% - Accent5 3 2" xfId="1040"/>
    <cellStyle name="40% - Accent5 4" xfId="1050"/>
    <cellStyle name="40% - Accent6" xfId="402" builtinId="51" customBuiltin="1"/>
    <cellStyle name="40% - Accent6 2" xfId="133"/>
    <cellStyle name="40% - Accent6 2 2" xfId="275"/>
    <cellStyle name="40% - Accent6 2 2 2" xfId="594"/>
    <cellStyle name="40% - Accent6 2 2 2 2" xfId="595"/>
    <cellStyle name="40% - Accent6 2 2 2 3" xfId="596"/>
    <cellStyle name="40% - Accent6 2 2 3" xfId="597"/>
    <cellStyle name="40% - Accent6 2 2 4" xfId="598"/>
    <cellStyle name="40% - Accent6 2 3" xfId="599"/>
    <cellStyle name="40% - Accent6 2 3 2" xfId="600"/>
    <cellStyle name="40% - Accent6 2 3 3" xfId="601"/>
    <cellStyle name="40% - Accent6 2 4" xfId="602"/>
    <cellStyle name="40% - Accent6 2 4 2" xfId="603"/>
    <cellStyle name="40% - Accent6 2 4 3" xfId="604"/>
    <cellStyle name="40% - Accent6 2 5" xfId="605"/>
    <cellStyle name="40% - Accent6 2 6" xfId="606"/>
    <cellStyle name="40% - Accent6 2 7" xfId="992"/>
    <cellStyle name="40% - Accent6 3" xfId="276"/>
    <cellStyle name="40% - Accent6 3 2" xfId="1041"/>
    <cellStyle name="40% - Accent6 4" xfId="1052"/>
    <cellStyle name="40% - Акцент1" xfId="25"/>
    <cellStyle name="40% - Акцент2" xfId="26"/>
    <cellStyle name="40% - Акцент3" xfId="27"/>
    <cellStyle name="40% - Акцент4" xfId="28"/>
    <cellStyle name="40% - Акцент5" xfId="29"/>
    <cellStyle name="40% - Акцент6" xfId="30"/>
    <cellStyle name="60% - Accent1" xfId="388" builtinId="32" customBuiltin="1"/>
    <cellStyle name="60% - Accent1 2" xfId="134"/>
    <cellStyle name="60% - Accent1 3" xfId="277"/>
    <cellStyle name="60% - Accent2" xfId="391" builtinId="36" customBuiltin="1"/>
    <cellStyle name="60% - Accent2 2" xfId="135"/>
    <cellStyle name="60% - Accent2 3" xfId="278"/>
    <cellStyle name="60% - Accent3" xfId="394" builtinId="40" customBuiltin="1"/>
    <cellStyle name="60% - Accent3 2" xfId="95"/>
    <cellStyle name="60% - Accent3 2 2" xfId="279"/>
    <cellStyle name="60% - Accent3 2 3" xfId="839"/>
    <cellStyle name="60% - Accent3 3" xfId="96"/>
    <cellStyle name="60% - Accent3 4" xfId="97"/>
    <cellStyle name="60% - Accent3 5" xfId="98"/>
    <cellStyle name="60% - Accent3 6" xfId="99"/>
    <cellStyle name="60% - Accent3 7" xfId="100"/>
    <cellStyle name="60% - Accent3 8" xfId="280"/>
    <cellStyle name="60% - Accent4" xfId="397" builtinId="44" customBuiltin="1"/>
    <cellStyle name="60% - Accent4 2" xfId="101"/>
    <cellStyle name="60% - Accent4 2 2" xfId="281"/>
    <cellStyle name="60% - Accent4 2 3" xfId="840"/>
    <cellStyle name="60% - Accent4 3" xfId="102"/>
    <cellStyle name="60% - Accent4 4" xfId="103"/>
    <cellStyle name="60% - Accent4 5" xfId="104"/>
    <cellStyle name="60% - Accent4 6" xfId="105"/>
    <cellStyle name="60% - Accent4 7" xfId="106"/>
    <cellStyle name="60% - Accent4 8" xfId="282"/>
    <cellStyle name="60% - Accent5" xfId="400" builtinId="48" customBuiltin="1"/>
    <cellStyle name="60% - Accent5 2" xfId="136"/>
    <cellStyle name="60% - Accent5 3" xfId="283"/>
    <cellStyle name="60% - Accent6" xfId="403" builtinId="52" customBuiltin="1"/>
    <cellStyle name="60% - Accent6 2" xfId="107"/>
    <cellStyle name="60% - Accent6 2 2" xfId="284"/>
    <cellStyle name="60% - Accent6 2 3" xfId="841"/>
    <cellStyle name="60% - Accent6 3" xfId="108"/>
    <cellStyle name="60% - Accent6 4" xfId="109"/>
    <cellStyle name="60% - Accent6 5" xfId="110"/>
    <cellStyle name="60% - Accent6 6" xfId="111"/>
    <cellStyle name="60% - Accent6 7" xfId="112"/>
    <cellStyle name="60% - Accent6 8" xfId="285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8" builtinId="29" customBuiltin="1"/>
    <cellStyle name="Accent1 2" xfId="137"/>
    <cellStyle name="Accent1 3" xfId="286"/>
    <cellStyle name="Accent1 4" xfId="815"/>
    <cellStyle name="Accent2" xfId="39" builtinId="33" customBuiltin="1"/>
    <cellStyle name="Accent2 2" xfId="138"/>
    <cellStyle name="Accent2 3" xfId="287"/>
    <cellStyle name="Accent2 4" xfId="816"/>
    <cellStyle name="Accent3" xfId="40" builtinId="37" customBuiltin="1"/>
    <cellStyle name="Accent3 2" xfId="139"/>
    <cellStyle name="Accent3 3" xfId="288"/>
    <cellStyle name="Accent3 4" xfId="817"/>
    <cellStyle name="Accent4" xfId="41" builtinId="41" customBuiltin="1"/>
    <cellStyle name="Accent4 2" xfId="140"/>
    <cellStyle name="Accent4 3" xfId="289"/>
    <cellStyle name="Accent4 4" xfId="818"/>
    <cellStyle name="Accent5" xfId="42" builtinId="45" customBuiltin="1"/>
    <cellStyle name="Accent5 2" xfId="141"/>
    <cellStyle name="Accent5 3" xfId="290"/>
    <cellStyle name="Accent5 4" xfId="819"/>
    <cellStyle name="Accent6" xfId="43" builtinId="49" customBuiltin="1"/>
    <cellStyle name="Accent6 2" xfId="142"/>
    <cellStyle name="Accent6 3" xfId="291"/>
    <cellStyle name="Accent6 4" xfId="820"/>
    <cellStyle name="Bad" xfId="55" builtinId="27" customBuiltin="1"/>
    <cellStyle name="Bad 2" xfId="143"/>
    <cellStyle name="Bad 3" xfId="292"/>
    <cellStyle name="Bad 4" xfId="832"/>
    <cellStyle name="Calculation" xfId="46" builtinId="22" customBuiltin="1"/>
    <cellStyle name="Calculation 2" xfId="144"/>
    <cellStyle name="Calculation 3" xfId="293"/>
    <cellStyle name="Calculation 4" xfId="823"/>
    <cellStyle name="Check Cell" xfId="52" builtinId="23" customBuiltin="1"/>
    <cellStyle name="Check Cell 2" xfId="145"/>
    <cellStyle name="Check Cell 3" xfId="294"/>
    <cellStyle name="Check Cell 4" xfId="829"/>
    <cellStyle name="Comma" xfId="1" builtinId="3"/>
    <cellStyle name="Comma 10" xfId="146"/>
    <cellStyle name="Comma 10 2" xfId="677"/>
    <cellStyle name="Comma 10 2 2" xfId="807"/>
    <cellStyle name="Comma 10 2 3" xfId="887"/>
    <cellStyle name="Comma 10 2 4" xfId="786"/>
    <cellStyle name="Comma 10 3" xfId="801"/>
    <cellStyle name="Comma 10 4" xfId="931"/>
    <cellStyle name="Comma 11" xfId="147"/>
    <cellStyle name="Comma 11 2" xfId="358"/>
    <cellStyle name="Comma 12" xfId="240"/>
    <cellStyle name="Comma 12 2" xfId="362"/>
    <cellStyle name="Comma 12 2 2" xfId="709"/>
    <cellStyle name="Comma 12 3" xfId="418"/>
    <cellStyle name="Comma 12 4" xfId="689"/>
    <cellStyle name="Comma 12 5" xfId="888"/>
    <cellStyle name="Comma 12 6" xfId="1030"/>
    <cellStyle name="Comma 13" xfId="245"/>
    <cellStyle name="Comma 13 2" xfId="367"/>
    <cellStyle name="Comma 13 2 2" xfId="710"/>
    <cellStyle name="Comma 13 2 3" xfId="889"/>
    <cellStyle name="Comma 13 3" xfId="690"/>
    <cellStyle name="Comma 14" xfId="249"/>
    <cellStyle name="Comma 14 2" xfId="370"/>
    <cellStyle name="Comma 14 2 2" xfId="711"/>
    <cellStyle name="Comma 14 2 3" xfId="890"/>
    <cellStyle name="Comma 14 3" xfId="691"/>
    <cellStyle name="Comma 15" xfId="254"/>
    <cellStyle name="Comma 15 2" xfId="375"/>
    <cellStyle name="Comma 15 2 2" xfId="712"/>
    <cellStyle name="Comma 15 2 3" xfId="891"/>
    <cellStyle name="Comma 15 3" xfId="692"/>
    <cellStyle name="Comma 15 3 2" xfId="892"/>
    <cellStyle name="Comma 15 3 3" xfId="851"/>
    <cellStyle name="Comma 15 4" xfId="1034"/>
    <cellStyle name="Comma 16" xfId="341"/>
    <cellStyle name="Comma 16 2" xfId="381"/>
    <cellStyle name="Comma 16 2 2" xfId="714"/>
    <cellStyle name="Comma 16 2 3" xfId="893"/>
    <cellStyle name="Comma 16 3" xfId="703"/>
    <cellStyle name="Comma 16 3 2" xfId="894"/>
    <cellStyle name="Comma 16 3 3" xfId="860"/>
    <cellStyle name="Comma 16 4" xfId="1044"/>
    <cellStyle name="Comma 17" xfId="457"/>
    <cellStyle name="Comma 17 2" xfId="721"/>
    <cellStyle name="Comma 17 2 2" xfId="895"/>
    <cellStyle name="Comma 17 2 3" xfId="806"/>
    <cellStyle name="Comma 17 3" xfId="876"/>
    <cellStyle name="Comma 17 4" xfId="785"/>
    <cellStyle name="Comma 18" xfId="668"/>
    <cellStyle name="Comma 18 2" xfId="743"/>
    <cellStyle name="Comma 18 3" xfId="896"/>
    <cellStyle name="Comma 18 4" xfId="793"/>
    <cellStyle name="Comma 19" xfId="669"/>
    <cellStyle name="Comma 19 2" xfId="744"/>
    <cellStyle name="Comma 2" xfId="7"/>
    <cellStyle name="Comma 2 10" xfId="869"/>
    <cellStyle name="Comma 2 2" xfId="113"/>
    <cellStyle name="Comma 2 2 2" xfId="385"/>
    <cellStyle name="Comma 2 2 2 2" xfId="716"/>
    <cellStyle name="Comma 2 2 3" xfId="674"/>
    <cellStyle name="Comma 2 3" xfId="148"/>
    <cellStyle name="Comma 2 3 2" xfId="678"/>
    <cellStyle name="Comma 2 3 3" xfId="871"/>
    <cellStyle name="Comma 2 4" xfId="149"/>
    <cellStyle name="Comma 2 5" xfId="207"/>
    <cellStyle name="Comma 2 5 2" xfId="360"/>
    <cellStyle name="Comma 2 5 2 2" xfId="708"/>
    <cellStyle name="Comma 2 5 3" xfId="425"/>
    <cellStyle name="Comma 2 5 4" xfId="688"/>
    <cellStyle name="Comma 2 5 5" xfId="897"/>
    <cellStyle name="Comma 2 6" xfId="295"/>
    <cellStyle name="Comma 2 6 2" xfId="693"/>
    <cellStyle name="Comma 2 7" xfId="671"/>
    <cellStyle name="Comma 2 7 2" xfId="802"/>
    <cellStyle name="Comma 2 7 3" xfId="898"/>
    <cellStyle name="Comma 2 7 4" xfId="776"/>
    <cellStyle name="Comma 2 8" xfId="782"/>
    <cellStyle name="Comma 2 8 2" xfId="805"/>
    <cellStyle name="Comma 2 9" xfId="795"/>
    <cellStyle name="Comma 20" xfId="946"/>
    <cellStyle name="Comma 3" xfId="3"/>
    <cellStyle name="Comma 3 2" xfId="10"/>
    <cellStyle name="Comma 3 2 2" xfId="607"/>
    <cellStyle name="Comma 3 2 2 2" xfId="899"/>
    <cellStyle name="Comma 3 2 2 3" xfId="796"/>
    <cellStyle name="Comma 3 2 3" xfId="672"/>
    <cellStyle name="Comma 3 2 4" xfId="749"/>
    <cellStyle name="Comma 3 3" xfId="150"/>
    <cellStyle name="Comma 3 3 2" xfId="847"/>
    <cellStyle name="Comma 3 3 3" xfId="993"/>
    <cellStyle name="Comma 3 4" xfId="151"/>
    <cellStyle name="Comma 3 5" xfId="296"/>
    <cellStyle name="Comma 3 5 2" xfId="694"/>
    <cellStyle name="Comma 3 6" xfId="670"/>
    <cellStyle name="Comma 3 6 2" xfId="803"/>
    <cellStyle name="Comma 3 6 3" xfId="900"/>
    <cellStyle name="Comma 3 6 4" xfId="778"/>
    <cellStyle name="Comma 3 7" xfId="794"/>
    <cellStyle name="Comma 3 8" xfId="838"/>
    <cellStyle name="Comma 3 9" xfId="872"/>
    <cellStyle name="Comma 4" xfId="18"/>
    <cellStyle name="Comma 4 2" xfId="297"/>
    <cellStyle name="Comma 4 2 2" xfId="695"/>
    <cellStyle name="Comma 4 3" xfId="298"/>
    <cellStyle name="Comma 4 3 2" xfId="378"/>
    <cellStyle name="Comma 4 3 2 2" xfId="713"/>
    <cellStyle name="Comma 4 3 2 3" xfId="901"/>
    <cellStyle name="Comma 4 3 3" xfId="696"/>
    <cellStyle name="Comma 4 4" xfId="673"/>
    <cellStyle name="Comma 4 4 2" xfId="804"/>
    <cellStyle name="Comma 4 4 3" xfId="902"/>
    <cellStyle name="Comma 4 4 4" xfId="781"/>
    <cellStyle name="Comma 4 5" xfId="797"/>
    <cellStyle name="Comma 4 6" xfId="949"/>
    <cellStyle name="Comma 5" xfId="120"/>
    <cellStyle name="Comma 5 2" xfId="299"/>
    <cellStyle name="Comma 5 2 2" xfId="697"/>
    <cellStyle name="Comma 5 3" xfId="349"/>
    <cellStyle name="Comma 5 3 2" xfId="704"/>
    <cellStyle name="Comma 5 4" xfId="675"/>
    <cellStyle name="Comma 5 4 2" xfId="904"/>
    <cellStyle name="Comma 5 4 3" xfId="798"/>
    <cellStyle name="Comma 5 5" xfId="903"/>
    <cellStyle name="Comma 5 6" xfId="983"/>
    <cellStyle name="Comma 6" xfId="126"/>
    <cellStyle name="Comma 6 2" xfId="152"/>
    <cellStyle name="Comma 6 2 2" xfId="679"/>
    <cellStyle name="Comma 6 3" xfId="357"/>
    <cellStyle name="Comma 6 3 2" xfId="608"/>
    <cellStyle name="Comma 6 3 2 2" xfId="609"/>
    <cellStyle name="Comma 6 3 2 2 2" xfId="723"/>
    <cellStyle name="Comma 6 3 2 3" xfId="610"/>
    <cellStyle name="Comma 6 3 2 3 2" xfId="724"/>
    <cellStyle name="Comma 6 3 2 4" xfId="722"/>
    <cellStyle name="Comma 6 3 3" xfId="611"/>
    <cellStyle name="Comma 6 3 3 2" xfId="725"/>
    <cellStyle name="Comma 6 3 4" xfId="612"/>
    <cellStyle name="Comma 6 3 4 2" xfId="726"/>
    <cellStyle name="Comma 6 3 5" xfId="707"/>
    <cellStyle name="Comma 6 3 6" xfId="905"/>
    <cellStyle name="Comma 6 3 7" xfId="799"/>
    <cellStyle name="Comma 6 4" xfId="613"/>
    <cellStyle name="Comma 6 4 2" xfId="614"/>
    <cellStyle name="Comma 6 4 2 2" xfId="615"/>
    <cellStyle name="Comma 6 4 2 2 2" xfId="729"/>
    <cellStyle name="Comma 6 4 2 3" xfId="616"/>
    <cellStyle name="Comma 6 4 2 3 2" xfId="730"/>
    <cellStyle name="Comma 6 4 2 4" xfId="728"/>
    <cellStyle name="Comma 6 4 3" xfId="617"/>
    <cellStyle name="Comma 6 4 3 2" xfId="731"/>
    <cellStyle name="Comma 6 4 4" xfId="618"/>
    <cellStyle name="Comma 6 4 4 2" xfId="732"/>
    <cellStyle name="Comma 6 4 5" xfId="727"/>
    <cellStyle name="Comma 6 4 6" xfId="906"/>
    <cellStyle name="Comma 6 4 7" xfId="843"/>
    <cellStyle name="Comma 6 5" xfId="619"/>
    <cellStyle name="Comma 6 5 2" xfId="620"/>
    <cellStyle name="Comma 6 5 2 2" xfId="734"/>
    <cellStyle name="Comma 6 5 3" xfId="621"/>
    <cellStyle name="Comma 6 5 3 2" xfId="735"/>
    <cellStyle name="Comma 6 5 4" xfId="733"/>
    <cellStyle name="Comma 6 6" xfId="622"/>
    <cellStyle name="Comma 6 6 2" xfId="623"/>
    <cellStyle name="Comma 6 6 2 2" xfId="737"/>
    <cellStyle name="Comma 6 6 3" xfId="624"/>
    <cellStyle name="Comma 6 6 3 2" xfId="738"/>
    <cellStyle name="Comma 6 6 4" xfId="736"/>
    <cellStyle name="Comma 6 7" xfId="625"/>
    <cellStyle name="Comma 6 7 2" xfId="739"/>
    <cellStyle name="Comma 6 8" xfId="626"/>
    <cellStyle name="Comma 6 8 2" xfId="740"/>
    <cellStyle name="Comma 6 9" xfId="676"/>
    <cellStyle name="Comma 7" xfId="153"/>
    <cellStyle name="Comma 7 2" xfId="154"/>
    <cellStyle name="Comma 7 2 2" xfId="426"/>
    <cellStyle name="Comma 7 2 2 2" xfId="717"/>
    <cellStyle name="Comma 7 2 3" xfId="681"/>
    <cellStyle name="Comma 7 3" xfId="680"/>
    <cellStyle name="Comma 7 4" xfId="846"/>
    <cellStyle name="Comma 8" xfId="155"/>
    <cellStyle name="Comma 8 2" xfId="300"/>
    <cellStyle name="Comma 8 2 2" xfId="698"/>
    <cellStyle name="Comma 8 3" xfId="301"/>
    <cellStyle name="Comma 8 3 2" xfId="302"/>
    <cellStyle name="Comma 8 3 2 2" xfId="700"/>
    <cellStyle name="Comma 8 3 3" xfId="699"/>
    <cellStyle name="Comma 8 4" xfId="682"/>
    <cellStyle name="Comma 9" xfId="156"/>
    <cellStyle name="Comma 9 2" xfId="303"/>
    <cellStyle name="Comma 9 2 2" xfId="701"/>
    <cellStyle name="Comma 9 3" xfId="683"/>
    <cellStyle name="Comma 9 4" xfId="994"/>
    <cellStyle name="Currency" xfId="342" builtinId="4"/>
    <cellStyle name="Currency 2" xfId="5"/>
    <cellStyle name="Currency 3" xfId="37"/>
    <cellStyle name="Currency 4" xfId="350"/>
    <cellStyle name="Currency 4 2" xfId="705"/>
    <cellStyle name="Currency 5" xfId="1045"/>
    <cellStyle name="Explanatory Text" xfId="56" builtinId="53" customBuiltin="1"/>
    <cellStyle name="Explanatory Text 2" xfId="157"/>
    <cellStyle name="Explanatory Text 3" xfId="304"/>
    <cellStyle name="Explanatory Text 4" xfId="833"/>
    <cellStyle name="Good" xfId="60" builtinId="26" customBuiltin="1"/>
    <cellStyle name="Good 2" xfId="158"/>
    <cellStyle name="Good 3" xfId="305"/>
    <cellStyle name="Good 4" xfId="837"/>
    <cellStyle name="Heading 1" xfId="47" builtinId="16" customBuiltin="1"/>
    <cellStyle name="Heading 1 2" xfId="159"/>
    <cellStyle name="Heading 1 3" xfId="306"/>
    <cellStyle name="Heading 1 4" xfId="824"/>
    <cellStyle name="Heading 2" xfId="48" builtinId="17" customBuiltin="1"/>
    <cellStyle name="Heading 2 2" xfId="160"/>
    <cellStyle name="Heading 2 3" xfId="307"/>
    <cellStyle name="Heading 2 4" xfId="825"/>
    <cellStyle name="Heading 3" xfId="49" builtinId="18" customBuiltin="1"/>
    <cellStyle name="Heading 3 2" xfId="161"/>
    <cellStyle name="Heading 3 3" xfId="308"/>
    <cellStyle name="Heading 3 4" xfId="826"/>
    <cellStyle name="Heading 4" xfId="50" builtinId="19" customBuiltin="1"/>
    <cellStyle name="Heading 4 2" xfId="162"/>
    <cellStyle name="Heading 4 3" xfId="309"/>
    <cellStyle name="Heading 4 4" xfId="827"/>
    <cellStyle name="Hyperlink 2" xfId="163"/>
    <cellStyle name="Hyperlink 2 2" xfId="419"/>
    <cellStyle name="Hyperlink 2 2 2" xfId="907"/>
    <cellStyle name="Hyperlink 2 2 3" xfId="852"/>
    <cellStyle name="Hyperlink 3" xfId="788"/>
    <cellStyle name="Hyperlink 4" xfId="1084"/>
    <cellStyle name="Input" xfId="44" builtinId="20" customBuiltin="1"/>
    <cellStyle name="Input 2" xfId="164"/>
    <cellStyle name="Input 3" xfId="310"/>
    <cellStyle name="Input 4" xfId="821"/>
    <cellStyle name="KPMG Heading 1" xfId="165"/>
    <cellStyle name="KPMG Heading 2" xfId="166"/>
    <cellStyle name="KPMG Heading 3" xfId="167"/>
    <cellStyle name="KPMG Heading 4" xfId="168"/>
    <cellStyle name="KPMG Normal" xfId="169"/>
    <cellStyle name="KPMG Normal Text" xfId="170"/>
    <cellStyle name="KPMG Normal_123" xfId="171"/>
    <cellStyle name="Linked Cell" xfId="58" builtinId="24" customBuiltin="1"/>
    <cellStyle name="Linked Cell 2" xfId="172"/>
    <cellStyle name="Linked Cell 3" xfId="311"/>
    <cellStyle name="Linked Cell 4" xfId="835"/>
    <cellStyle name="Neutral" xfId="54" builtinId="28" customBuiltin="1"/>
    <cellStyle name="Neutral 2" xfId="173"/>
    <cellStyle name="Neutral 2 2" xfId="627"/>
    <cellStyle name="Neutral 3" xfId="312"/>
    <cellStyle name="Neutral 4" xfId="628"/>
    <cellStyle name="Neutral 4 2" xfId="908"/>
    <cellStyle name="Neutral 4 3" xfId="831"/>
    <cellStyle name="Normal" xfId="0" builtinId="0"/>
    <cellStyle name="Normal 10" xfId="174"/>
    <cellStyle name="Normal 10 2" xfId="629"/>
    <cellStyle name="Normal 10 2 2" xfId="630"/>
    <cellStyle name="Normal 10 2 2 2" xfId="631"/>
    <cellStyle name="Normal 10 2 2 3" xfId="632"/>
    <cellStyle name="Normal 10 2 3" xfId="633"/>
    <cellStyle name="Normal 10 2 4" xfId="634"/>
    <cellStyle name="Normal 10 2 5" xfId="909"/>
    <cellStyle name="Normal 10 2 6" xfId="800"/>
    <cellStyle name="Normal 10 3" xfId="635"/>
    <cellStyle name="Normal 10 3 2" xfId="636"/>
    <cellStyle name="Normal 10 3 3" xfId="637"/>
    <cellStyle name="Normal 10 4" xfId="638"/>
    <cellStyle name="Normal 10 4 2" xfId="639"/>
    <cellStyle name="Normal 10 4 3" xfId="640"/>
    <cellStyle name="Normal 10 5" xfId="641"/>
    <cellStyle name="Normal 10 6" xfId="642"/>
    <cellStyle name="Normal 10 7" xfId="684"/>
    <cellStyle name="Normal 11" xfId="175"/>
    <cellStyle name="Normal 11 2" xfId="643"/>
    <cellStyle name="Normal 12" xfId="176"/>
    <cellStyle name="Normal 12 2" xfId="644"/>
    <cellStyle name="Normal 13" xfId="177"/>
    <cellStyle name="Normal 14" xfId="178"/>
    <cellStyle name="Normal 15" xfId="179"/>
    <cellStyle name="Normal 16" xfId="124"/>
    <cellStyle name="Normal 16 2" xfId="313"/>
    <cellStyle name="Normal 16 3" xfId="842"/>
    <cellStyle name="Normal 17" xfId="180"/>
    <cellStyle name="Normal 17 2" xfId="314"/>
    <cellStyle name="Normal 17 3" xfId="315"/>
    <cellStyle name="Normal 17 4" xfId="853"/>
    <cellStyle name="Normal 17 4 3" xfId="938"/>
    <cellStyle name="Normal 17 5" xfId="995"/>
    <cellStyle name="Normal 18" xfId="181"/>
    <cellStyle name="Normal 18 2" xfId="316"/>
    <cellStyle name="Normal 19" xfId="208"/>
    <cellStyle name="Normal 19 2" xfId="346"/>
    <cellStyle name="Normal 2" xfId="2"/>
    <cellStyle name="Normal 2 10" xfId="777"/>
    <cellStyle name="Normal 2 11" xfId="787"/>
    <cellStyle name="Normal 2 12" xfId="947"/>
    <cellStyle name="Normal 2 2" xfId="121"/>
    <cellStyle name="Normal 2 2 2" xfId="317"/>
    <cellStyle name="Normal 2 2 2 2" xfId="861"/>
    <cellStyle name="Normal 2 2 2 3" xfId="1042"/>
    <cellStyle name="Normal 2 2 3" xfId="790"/>
    <cellStyle name="Normal 2 2 4" xfId="848"/>
    <cellStyle name="Normal 2 2 5" xfId="874"/>
    <cellStyle name="Normal 2 3" xfId="182"/>
    <cellStyle name="Normal 2 3 2" xfId="183"/>
    <cellStyle name="Normal 2 4" xfId="184"/>
    <cellStyle name="Normal 2 4 2" xfId="854"/>
    <cellStyle name="Normal 2 4 3" xfId="996"/>
    <cellStyle name="Normal 2 5" xfId="185"/>
    <cellStyle name="Normal 2 6" xfId="186"/>
    <cellStyle name="Normal 2 6 2" xfId="997"/>
    <cellStyle name="Normal 2 7" xfId="206"/>
    <cellStyle name="Normal 2 7 2" xfId="359"/>
    <cellStyle name="Normal 2 7 3" xfId="420"/>
    <cellStyle name="Normal 2 7 4" xfId="910"/>
    <cellStyle name="Normal 2 7 5" xfId="998"/>
    <cellStyle name="Normal 2 8" xfId="318"/>
    <cellStyle name="Normal 2 9" xfId="319"/>
    <cellStyle name="Normal 2_3.Havelvacner_N1_12 23.01.2018" xfId="645"/>
    <cellStyle name="Normal 2_Public_Debt_2021 (3)-Artak" xfId="1085"/>
    <cellStyle name="Normal 20" xfId="239"/>
    <cellStyle name="Normal 20 2" xfId="361"/>
    <cellStyle name="Normal 20 2 2" xfId="912"/>
    <cellStyle name="Normal 20 2 3" xfId="855"/>
    <cellStyle name="Normal 20 3" xfId="421"/>
    <cellStyle name="Normal 20 4" xfId="911"/>
    <cellStyle name="Normal 20 5" xfId="1029"/>
    <cellStyle name="Normal 21" xfId="241"/>
    <cellStyle name="Normal 21 2" xfId="363"/>
    <cellStyle name="Normal 21 2 2" xfId="914"/>
    <cellStyle name="Normal 21 2 3" xfId="856"/>
    <cellStyle name="Normal 21 3" xfId="422"/>
    <cellStyle name="Normal 21 4" xfId="913"/>
    <cellStyle name="Normal 21 5" xfId="1031"/>
    <cellStyle name="Normal 22" xfId="242"/>
    <cellStyle name="Normal 22 2" xfId="347"/>
    <cellStyle name="Normal 22 3" xfId="364"/>
    <cellStyle name="Normal 22 3 2" xfId="916"/>
    <cellStyle name="Normal 22 3 3" xfId="859"/>
    <cellStyle name="Normal 22 4" xfId="915"/>
    <cellStyle name="Normal 22 5" xfId="1032"/>
    <cellStyle name="Normal 23" xfId="243"/>
    <cellStyle name="Normal 23 2" xfId="365"/>
    <cellStyle name="Normal 23 2 2" xfId="917"/>
    <cellStyle name="Normal 23 2 3" xfId="863"/>
    <cellStyle name="Normal 23 3" xfId="1033"/>
    <cellStyle name="Normal 24" xfId="244"/>
    <cellStyle name="Normal 24 2" xfId="366"/>
    <cellStyle name="Normal 25" xfId="247"/>
    <cellStyle name="Normal 25 2" xfId="368"/>
    <cellStyle name="Normal 26" xfId="248"/>
    <cellStyle name="Normal 26 2" xfId="369"/>
    <cellStyle name="Normal 27" xfId="250"/>
    <cellStyle name="Normal 27 2" xfId="371"/>
    <cellStyle name="Normal 28" xfId="251"/>
    <cellStyle name="Normal 28 2" xfId="372"/>
    <cellStyle name="Normal 29" xfId="252"/>
    <cellStyle name="Normal 29 2" xfId="373"/>
    <cellStyle name="Normal 3" xfId="4"/>
    <cellStyle name="Normal 3 2" xfId="187"/>
    <cellStyle name="Normal 3 2 2" xfId="791"/>
    <cellStyle name="Normal 3 3" xfId="188"/>
    <cellStyle name="Normal 3 4" xfId="320"/>
    <cellStyle name="Normal 3 5" xfId="321"/>
    <cellStyle name="Normal 3 6" xfId="783"/>
    <cellStyle name="Normal 3 8" xfId="932"/>
    <cellStyle name="Normal 3_HavelvacN2axjusakN3" xfId="322"/>
    <cellStyle name="Normal 30" xfId="253"/>
    <cellStyle name="Normal 30 2" xfId="374"/>
    <cellStyle name="Normal 31" xfId="255"/>
    <cellStyle name="Normal 31 2" xfId="376"/>
    <cellStyle name="Normal 32" xfId="256"/>
    <cellStyle name="Normal 32 2" xfId="377"/>
    <cellStyle name="Normal 32 3" xfId="455"/>
    <cellStyle name="Normal 32 3 2" xfId="745"/>
    <cellStyle name="Normal 33" xfId="339"/>
    <cellStyle name="Normal 33 2" xfId="379"/>
    <cellStyle name="Normal 34" xfId="340"/>
    <cellStyle name="Normal 34 2" xfId="380"/>
    <cellStyle name="Normal 35" xfId="345"/>
    <cellStyle name="Normal 35 2" xfId="382"/>
    <cellStyle name="Normal 35 2 2" xfId="919"/>
    <cellStyle name="Normal 35 2 3" xfId="784"/>
    <cellStyle name="Normal 35 3" xfId="918"/>
    <cellStyle name="Normal 35 4" xfId="775"/>
    <cellStyle name="Normal 36" xfId="354"/>
    <cellStyle name="Normal 36 2" xfId="706"/>
    <cellStyle name="Normal 37" xfId="384"/>
    <cellStyle name="Normal 37 2" xfId="715"/>
    <cellStyle name="Normal 37 2 2" xfId="921"/>
    <cellStyle name="Normal 37 2 3" xfId="808"/>
    <cellStyle name="Normal 37 3" xfId="920"/>
    <cellStyle name="Normal 37 3 2" xfId="930"/>
    <cellStyle name="Normal 37 3 3" xfId="929"/>
    <cellStyle name="Normal 37 4" xfId="789"/>
    <cellStyle name="Normal 374" xfId="12"/>
    <cellStyle name="Normal 374 2" xfId="13"/>
    <cellStyle name="Normal 38" xfId="427"/>
    <cellStyle name="Normal 38 2" xfId="718"/>
    <cellStyle name="Normal 39" xfId="428"/>
    <cellStyle name="Normal 39 2" xfId="719"/>
    <cellStyle name="Normal 4" xfId="6"/>
    <cellStyle name="Normal 4 2" xfId="246"/>
    <cellStyle name="Normal 4 2 2" xfId="122"/>
    <cellStyle name="Normal 4 2 2 2" xfId="844"/>
    <cellStyle name="Normal 4 2 2 3" xfId="984"/>
    <cellStyle name="Normal 4 3" xfId="323"/>
    <cellStyle name="Normal 4 3 2" xfId="862"/>
    <cellStyle name="Normal 4 3 3" xfId="1043"/>
    <cellStyle name="Normal 4 4" xfId="780"/>
    <cellStyle name="Normal 4 5" xfId="792"/>
    <cellStyle name="Normal 40" xfId="454"/>
    <cellStyle name="Normal 40 2" xfId="720"/>
    <cellStyle name="Normal 41" xfId="456"/>
    <cellStyle name="Normal 41 2" xfId="812"/>
    <cellStyle name="Normal 41 3" xfId="922"/>
    <cellStyle name="Normal 41 4" xfId="810"/>
    <cellStyle name="Normal 42" xfId="666"/>
    <cellStyle name="Normal 42 2" xfId="741"/>
    <cellStyle name="Normal 43" xfId="667"/>
    <cellStyle name="Normal 43 2" xfId="742"/>
    <cellStyle name="Normal 44" xfId="746"/>
    <cellStyle name="Normal 44 2" xfId="813"/>
    <cellStyle name="Normal 44 3" xfId="811"/>
    <cellStyle name="Normal 44 4" xfId="751"/>
    <cellStyle name="Normal 45" xfId="747"/>
    <cellStyle name="Normal 45 2" xfId="864"/>
    <cellStyle name="Normal 45 3" xfId="814"/>
    <cellStyle name="Normal 45 4" xfId="752"/>
    <cellStyle name="Normal 46" xfId="748"/>
    <cellStyle name="Normal 46 2" xfId="750"/>
    <cellStyle name="Normal 46 3" xfId="834"/>
    <cellStyle name="Normal 47" xfId="865"/>
    <cellStyle name="Normal 47 2" xfId="939"/>
    <cellStyle name="Normal 48" xfId="866"/>
    <cellStyle name="Normal 48 2" xfId="940"/>
    <cellStyle name="Normal 485" xfId="809"/>
    <cellStyle name="Normal 49" xfId="868"/>
    <cellStyle name="Normal 49 2" xfId="942"/>
    <cellStyle name="Normal 5" xfId="63"/>
    <cellStyle name="Normal 5 10" xfId="951"/>
    <cellStyle name="Normal 5 2" xfId="351"/>
    <cellStyle name="Normal 5 2 2" xfId="870"/>
    <cellStyle name="Normal 5 3" xfId="355"/>
    <cellStyle name="Normal 5 3 2" xfId="646"/>
    <cellStyle name="Normal 5 3 2 2" xfId="647"/>
    <cellStyle name="Normal 5 3 2 3" xfId="648"/>
    <cellStyle name="Normal 5 3 3" xfId="649"/>
    <cellStyle name="Normal 5 3 4" xfId="650"/>
    <cellStyle name="Normal 5 4" xfId="409"/>
    <cellStyle name="Normal 5 4 2" xfId="651"/>
    <cellStyle name="Normal 5 4 2 2" xfId="652"/>
    <cellStyle name="Normal 5 4 2 3" xfId="653"/>
    <cellStyle name="Normal 5 4 3" xfId="654"/>
    <cellStyle name="Normal 5 4 4" xfId="655"/>
    <cellStyle name="Normal 5 5" xfId="656"/>
    <cellStyle name="Normal 5 5 2" xfId="657"/>
    <cellStyle name="Normal 5 5 3" xfId="658"/>
    <cellStyle name="Normal 5 6" xfId="659"/>
    <cellStyle name="Normal 5 6 2" xfId="660"/>
    <cellStyle name="Normal 5 6 3" xfId="661"/>
    <cellStyle name="Normal 5 7" xfId="662"/>
    <cellStyle name="Normal 5 8" xfId="663"/>
    <cellStyle name="Normal 5 9" xfId="923"/>
    <cellStyle name="Normal 50" xfId="867"/>
    <cellStyle name="Normal 50 2" xfId="941"/>
    <cellStyle name="Normal 51" xfId="928"/>
    <cellStyle name="Normal 51 2" xfId="943"/>
    <cellStyle name="Normal 52" xfId="933"/>
    <cellStyle name="Normal 52 2" xfId="937"/>
    <cellStyle name="Normal 53" xfId="934"/>
    <cellStyle name="Normal 54" xfId="14"/>
    <cellStyle name="Normal 55" xfId="935"/>
    <cellStyle name="Normal 56" xfId="936"/>
    <cellStyle name="Normal 57" xfId="945"/>
    <cellStyle name="Normal 58" xfId="944"/>
    <cellStyle name="Normal 59" xfId="1083"/>
    <cellStyle name="Normal 6" xfId="119"/>
    <cellStyle name="Normal 6 2" xfId="189"/>
    <cellStyle name="Normal 6 3" xfId="850"/>
    <cellStyle name="Normal 6 4" xfId="982"/>
    <cellStyle name="Normal 7" xfId="125"/>
    <cellStyle name="Normal 7 2" xfId="356"/>
    <cellStyle name="Normal 7 2 2" xfId="873"/>
    <cellStyle name="Normal 7 2 3" xfId="857"/>
    <cellStyle name="Normal 7 3" xfId="410"/>
    <cellStyle name="Normal 7 4" xfId="924"/>
    <cellStyle name="Normal 7 5" xfId="985"/>
    <cellStyle name="Normal 78" xfId="15"/>
    <cellStyle name="Normal 78 2" xfId="16"/>
    <cellStyle name="Normal 8" xfId="190"/>
    <cellStyle name="Normal 81" xfId="324"/>
    <cellStyle name="Normal 9" xfId="191"/>
    <cellStyle name="Normal_Book2" xfId="343"/>
    <cellStyle name="Normal_Sheet1" xfId="344"/>
    <cellStyle name="Note 2" xfId="17"/>
    <cellStyle name="Note 2 2" xfId="325"/>
    <cellStyle name="Note 2 3" xfId="779"/>
    <cellStyle name="Note 3" xfId="114"/>
    <cellStyle name="Note 3 2" xfId="326"/>
    <cellStyle name="Note 4" xfId="115"/>
    <cellStyle name="Note 4 2" xfId="327"/>
    <cellStyle name="Note 5" xfId="116"/>
    <cellStyle name="Note 5 2" xfId="328"/>
    <cellStyle name="Note 6" xfId="117"/>
    <cellStyle name="Note 6 2" xfId="329"/>
    <cellStyle name="Note 7" xfId="118"/>
    <cellStyle name="Note 7 2" xfId="330"/>
    <cellStyle name="Note 8" xfId="331"/>
    <cellStyle name="Output" xfId="45" builtinId="21" customBuiltin="1"/>
    <cellStyle name="Output 2" xfId="192"/>
    <cellStyle name="Output 3" xfId="332"/>
    <cellStyle name="Output 4" xfId="822"/>
    <cellStyle name="Percent" xfId="11" builtinId="5"/>
    <cellStyle name="Percent 2" xfId="8"/>
    <cellStyle name="Percent 2 2" xfId="62"/>
    <cellStyle name="Percent 2 2 2" xfId="411"/>
    <cellStyle name="Percent 2 2 3" xfId="925"/>
    <cellStyle name="Percent 2 2 4" xfId="950"/>
    <cellStyle name="Percent 2 3" xfId="64"/>
    <cellStyle name="Percent 2 3 2" xfId="348"/>
    <cellStyle name="Percent 2 3 3" xfId="423"/>
    <cellStyle name="Percent 2 4" xfId="352"/>
    <cellStyle name="Percent 3" xfId="9"/>
    <cellStyle name="Percent 3 2" xfId="353"/>
    <cellStyle name="Percent 3 3" xfId="412"/>
    <cellStyle name="Percent 3 3 2" xfId="926"/>
    <cellStyle name="Percent 3 3 3" xfId="849"/>
    <cellStyle name="Percent 4" xfId="61"/>
    <cellStyle name="Percent 4 2" xfId="193"/>
    <cellStyle name="Percent 4 3" xfId="383"/>
    <cellStyle name="Percent 5" xfId="194"/>
    <cellStyle name="Percent 5 2" xfId="195"/>
    <cellStyle name="Percent 6" xfId="196"/>
    <cellStyle name="Percent 6 2" xfId="424"/>
    <cellStyle name="Percent 6 2 2" xfId="927"/>
    <cellStyle name="Percent 6 2 3" xfId="858"/>
    <cellStyle name="Percent 7" xfId="257"/>
    <cellStyle name="Percent 7 2" xfId="458"/>
    <cellStyle name="Percent 7 3" xfId="875"/>
    <cellStyle name="Percent 8" xfId="948"/>
    <cellStyle name="RowLevel_1_N6+artabyuje" xfId="664"/>
    <cellStyle name="SN_241" xfId="665"/>
    <cellStyle name="Style 1" xfId="123"/>
    <cellStyle name="Style 1 2" xfId="333"/>
    <cellStyle name="Style 1 3" xfId="845"/>
    <cellStyle name="Title" xfId="53" builtinId="15" customBuiltin="1"/>
    <cellStyle name="Title 2" xfId="334"/>
    <cellStyle name="Title 3" xfId="830"/>
    <cellStyle name="Total" xfId="51" builtinId="25" customBuiltin="1"/>
    <cellStyle name="Total 2" xfId="197"/>
    <cellStyle name="Total 3" xfId="335"/>
    <cellStyle name="Total 4" xfId="828"/>
    <cellStyle name="Warning Text" xfId="59" builtinId="11" customBuiltin="1"/>
    <cellStyle name="Warning Text 2" xfId="198"/>
    <cellStyle name="Warning Text 3" xfId="336"/>
    <cellStyle name="Warning Text 4" xfId="836"/>
    <cellStyle name="Акцент1" xfId="753"/>
    <cellStyle name="Акцент2" xfId="754"/>
    <cellStyle name="Акцент3" xfId="755"/>
    <cellStyle name="Акцент4" xfId="756"/>
    <cellStyle name="Акцент5" xfId="757"/>
    <cellStyle name="Акцент6" xfId="758"/>
    <cellStyle name="Беззащитный" xfId="199"/>
    <cellStyle name="Ввод " xfId="759"/>
    <cellStyle name="Вывод" xfId="760"/>
    <cellStyle name="Вычисление" xfId="761"/>
    <cellStyle name="Заголовок 1" xfId="762"/>
    <cellStyle name="Заголовок 2" xfId="763"/>
    <cellStyle name="Заголовок 3" xfId="764"/>
    <cellStyle name="Заголовок 4" xfId="765"/>
    <cellStyle name="Защитный" xfId="200"/>
    <cellStyle name="Итог" xfId="766"/>
    <cellStyle name="Контрольная ячейка" xfId="767"/>
    <cellStyle name="Название" xfId="768"/>
    <cellStyle name="Нейтральный" xfId="769"/>
    <cellStyle name="Обычный 2" xfId="201"/>
    <cellStyle name="Обычный 3" xfId="202"/>
    <cellStyle name="Обычный 3 2" xfId="337"/>
    <cellStyle name="Плохой" xfId="770"/>
    <cellStyle name="Пояснение" xfId="771"/>
    <cellStyle name="Примечание" xfId="57"/>
    <cellStyle name="Связанная ячейка" xfId="772"/>
    <cellStyle name="Текст предупреждения" xfId="773"/>
    <cellStyle name="Финансовый 2" xfId="203"/>
    <cellStyle name="Финансовый 2 2" xfId="685"/>
    <cellStyle name="Финансовый 3" xfId="204"/>
    <cellStyle name="Финансовый 3 2" xfId="338"/>
    <cellStyle name="Финансовый 3 2 2" xfId="702"/>
    <cellStyle name="Финансовый 3 3" xfId="686"/>
    <cellStyle name="Финансовый 4" xfId="205"/>
    <cellStyle name="Финансовый 4 2" xfId="687"/>
    <cellStyle name="Хороший" xfId="7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409575</xdr:colOff>
      <xdr:row>37</xdr:row>
      <xdr:rowOff>41696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76300"/>
          <a:ext cx="6743700" cy="63281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yane\Gayane_official\save\VTB-verjnakan\VTB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ayane\Gayane_official\save\VTB-verjnakan\VTB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externalLinkPath" Target="file:///F:\Users\marine_harutyunyan\Desktop\external_debt_service\External_Debt_Service_Payments_Schedule_2021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2"/>
  <sheetViews>
    <sheetView zoomScale="106" zoomScaleNormal="106" workbookViewId="0"/>
  </sheetViews>
  <sheetFormatPr defaultColWidth="9.140625" defaultRowHeight="13.5"/>
  <cols>
    <col min="1" max="1" width="81" style="151" customWidth="1"/>
    <col min="2" max="3" width="12.5703125" style="349" customWidth="1"/>
    <col min="4" max="4" width="9.140625" style="151"/>
    <col min="5" max="5" width="14.7109375" style="151" customWidth="1"/>
    <col min="6" max="16384" width="9.140625" style="151"/>
  </cols>
  <sheetData>
    <row r="1" spans="1:4" s="207" customFormat="1" ht="21.75" customHeight="1">
      <c r="A1" s="205" t="s">
        <v>365</v>
      </c>
      <c r="B1" s="341"/>
      <c r="C1" s="342"/>
      <c r="D1" s="206"/>
    </row>
    <row r="2" spans="1:4" s="209" customFormat="1" ht="24" customHeight="1">
      <c r="A2" s="205" t="s">
        <v>441</v>
      </c>
      <c r="B2" s="343"/>
      <c r="C2" s="344"/>
      <c r="D2" s="208"/>
    </row>
    <row r="3" spans="1:4" s="146" customFormat="1" ht="17.25" customHeight="1">
      <c r="B3" s="345"/>
      <c r="C3" s="346"/>
      <c r="D3" s="1"/>
    </row>
    <row r="4" spans="1:4" s="10" customFormat="1" ht="23.25" customHeight="1">
      <c r="A4" s="210"/>
      <c r="B4" s="398" t="s">
        <v>442</v>
      </c>
      <c r="C4" s="398" t="s">
        <v>443</v>
      </c>
    </row>
    <row r="5" spans="1:4" ht="18" customHeight="1">
      <c r="A5" s="329" t="s">
        <v>424</v>
      </c>
      <c r="B5" s="199"/>
      <c r="C5" s="199"/>
    </row>
    <row r="6" spans="1:4" ht="21.75" customHeight="1">
      <c r="A6" s="197" t="s">
        <v>422</v>
      </c>
      <c r="B6" s="198">
        <v>5092.71851655097</v>
      </c>
      <c r="C6" s="198">
        <v>5541.6621068994809</v>
      </c>
    </row>
    <row r="7" spans="1:4" ht="21" customHeight="1">
      <c r="A7" s="313" t="s">
        <v>462</v>
      </c>
      <c r="B7" s="199"/>
      <c r="C7" s="199"/>
    </row>
    <row r="8" spans="1:4" ht="21.75" customHeight="1">
      <c r="A8" s="330" t="s">
        <v>421</v>
      </c>
      <c r="B8" s="200">
        <v>4892.8473076977916</v>
      </c>
      <c r="C8" s="200">
        <v>5354.545765344059</v>
      </c>
    </row>
    <row r="9" spans="1:4" ht="18" customHeight="1">
      <c r="A9" s="313" t="s">
        <v>463</v>
      </c>
      <c r="B9" s="199"/>
      <c r="C9" s="199"/>
    </row>
    <row r="10" spans="1:4" ht="21.75" customHeight="1">
      <c r="A10" s="331" t="s">
        <v>420</v>
      </c>
      <c r="B10" s="201">
        <v>2359.5870527429911</v>
      </c>
      <c r="C10" s="201">
        <v>2496.3631895112089</v>
      </c>
    </row>
    <row r="11" spans="1:4" ht="20.25" customHeight="1">
      <c r="A11" s="313" t="s">
        <v>427</v>
      </c>
      <c r="B11" s="202"/>
      <c r="C11" s="202"/>
    </row>
    <row r="12" spans="1:4" ht="21.75" customHeight="1">
      <c r="A12" s="332" t="s">
        <v>419</v>
      </c>
      <c r="B12" s="202">
        <v>1786.8233613856994</v>
      </c>
      <c r="C12" s="202">
        <v>1754.5403383129944</v>
      </c>
    </row>
    <row r="13" spans="1:4" ht="29.25" customHeight="1">
      <c r="A13" s="332" t="s">
        <v>418</v>
      </c>
      <c r="B13" s="202">
        <v>171.044478806602</v>
      </c>
      <c r="C13" s="202">
        <v>208.20307500000001</v>
      </c>
    </row>
    <row r="14" spans="1:4" ht="29.25" customHeight="1">
      <c r="A14" s="336" t="s">
        <v>469</v>
      </c>
      <c r="B14" s="202">
        <v>399.15627831999996</v>
      </c>
      <c r="C14" s="202">
        <v>531.08114273711897</v>
      </c>
    </row>
    <row r="15" spans="1:4" s="146" customFormat="1" ht="24" customHeight="1">
      <c r="A15" s="337" t="s">
        <v>470</v>
      </c>
      <c r="B15" s="202">
        <v>2.5629342306896001</v>
      </c>
      <c r="C15" s="202">
        <v>2.5386334610951997</v>
      </c>
    </row>
    <row r="16" spans="1:4" s="146" customFormat="1" ht="21.75" customHeight="1">
      <c r="A16" s="350" t="s">
        <v>417</v>
      </c>
      <c r="B16" s="201">
        <v>2533.2602549548001</v>
      </c>
      <c r="C16" s="201">
        <v>2858.18257583285</v>
      </c>
    </row>
    <row r="17" spans="1:5" s="146" customFormat="1" ht="20.25" customHeight="1">
      <c r="A17" s="351" t="s">
        <v>463</v>
      </c>
      <c r="B17" s="202"/>
      <c r="C17" s="202"/>
    </row>
    <row r="18" spans="1:5" s="146" customFormat="1" ht="29.25" customHeight="1">
      <c r="A18" s="337" t="s">
        <v>466</v>
      </c>
      <c r="B18" s="202">
        <v>2302.9867341934</v>
      </c>
      <c r="C18" s="202">
        <v>2574.543048</v>
      </c>
    </row>
    <row r="19" spans="1:5" s="155" customFormat="1" ht="29.25" customHeight="1">
      <c r="A19" s="336" t="s">
        <v>471</v>
      </c>
      <c r="B19" s="202">
        <v>220.73283064</v>
      </c>
      <c r="C19" s="202">
        <v>231.638857262881</v>
      </c>
    </row>
    <row r="20" spans="1:5" ht="21.75" customHeight="1">
      <c r="A20" s="336" t="s">
        <v>416</v>
      </c>
      <c r="B20" s="202">
        <v>9.5406901214000008</v>
      </c>
      <c r="C20" s="202">
        <v>52.00067056996884</v>
      </c>
    </row>
    <row r="21" spans="1:5" ht="21.75" customHeight="1">
      <c r="A21" s="352" t="s">
        <v>415</v>
      </c>
      <c r="B21" s="203">
        <v>199.87120885317839</v>
      </c>
      <c r="C21" s="203">
        <v>187.11634155542163</v>
      </c>
    </row>
    <row r="22" spans="1:5" ht="18" customHeight="1">
      <c r="A22" s="351" t="s">
        <v>462</v>
      </c>
      <c r="B22" s="202"/>
      <c r="C22" s="202"/>
    </row>
    <row r="23" spans="1:5" ht="24" customHeight="1">
      <c r="A23" s="353" t="s">
        <v>472</v>
      </c>
      <c r="B23" s="202">
        <v>25.851630069124003</v>
      </c>
      <c r="C23" s="202">
        <v>24.550134604716</v>
      </c>
    </row>
    <row r="24" spans="1:5" ht="21" customHeight="1">
      <c r="A24" s="354" t="s">
        <v>423</v>
      </c>
      <c r="B24" s="199"/>
      <c r="C24" s="199"/>
    </row>
    <row r="25" spans="1:5" ht="21" customHeight="1">
      <c r="A25" s="355" t="s">
        <v>422</v>
      </c>
      <c r="B25" s="198">
        <v>12842.239551520499</v>
      </c>
      <c r="C25" s="198">
        <v>14531.31452407038</v>
      </c>
      <c r="E25" s="152"/>
    </row>
    <row r="26" spans="1:5" ht="18" customHeight="1">
      <c r="A26" s="351" t="s">
        <v>464</v>
      </c>
      <c r="B26" s="204"/>
      <c r="C26" s="204"/>
    </row>
    <row r="27" spans="1:5" ht="21" customHeight="1">
      <c r="A27" s="352" t="s">
        <v>421</v>
      </c>
      <c r="B27" s="203">
        <v>12338.227021630499</v>
      </c>
      <c r="C27" s="203">
        <v>14040.659128760381</v>
      </c>
    </row>
    <row r="28" spans="1:5" ht="16.5" customHeight="1">
      <c r="A28" s="351" t="s">
        <v>427</v>
      </c>
      <c r="B28" s="202"/>
      <c r="C28" s="202"/>
    </row>
    <row r="29" spans="1:5" ht="21" customHeight="1">
      <c r="A29" s="356" t="s">
        <v>420</v>
      </c>
      <c r="B29" s="201">
        <v>5950.1388257590042</v>
      </c>
      <c r="C29" s="201">
        <v>6545.9492068156305</v>
      </c>
    </row>
    <row r="30" spans="1:5" ht="19.5" customHeight="1">
      <c r="A30" s="351" t="s">
        <v>427</v>
      </c>
      <c r="B30" s="202"/>
      <c r="C30" s="202"/>
    </row>
    <row r="31" spans="1:5" ht="24.75" customHeight="1">
      <c r="A31" s="336" t="s">
        <v>419</v>
      </c>
      <c r="B31" s="202">
        <v>4505.8083553200004</v>
      </c>
      <c r="C31" s="202">
        <v>4600.7455902900001</v>
      </c>
    </row>
    <row r="32" spans="1:5" ht="32.25" customHeight="1">
      <c r="A32" s="336" t="s">
        <v>418</v>
      </c>
      <c r="B32" s="202">
        <v>431.3205537790044</v>
      </c>
      <c r="C32" s="202">
        <v>545.94890654499682</v>
      </c>
    </row>
    <row r="33" spans="1:3" ht="29.25" customHeight="1">
      <c r="A33" s="336" t="s">
        <v>469</v>
      </c>
      <c r="B33" s="202">
        <v>1006.5469999999999</v>
      </c>
      <c r="C33" s="202">
        <v>1392.597919910633</v>
      </c>
    </row>
    <row r="34" spans="1:3" ht="21" customHeight="1">
      <c r="A34" s="336" t="s">
        <v>470</v>
      </c>
      <c r="B34" s="202">
        <v>6.4629166600000003</v>
      </c>
      <c r="C34" s="202">
        <v>6.6567900699999996</v>
      </c>
    </row>
    <row r="35" spans="1:3" ht="21" customHeight="1">
      <c r="A35" s="356" t="s">
        <v>417</v>
      </c>
      <c r="B35" s="201">
        <v>6388.0881958714945</v>
      </c>
      <c r="C35" s="201">
        <v>7494.7099219447491</v>
      </c>
    </row>
    <row r="36" spans="1:3" ht="18.75" customHeight="1">
      <c r="A36" s="351" t="s">
        <v>427</v>
      </c>
      <c r="B36" s="202"/>
      <c r="C36" s="202"/>
    </row>
    <row r="37" spans="1:3" ht="28.5" customHeight="1">
      <c r="A37" s="336" t="s">
        <v>466</v>
      </c>
      <c r="B37" s="202">
        <v>5807.4105663541459</v>
      </c>
      <c r="C37" s="202">
        <v>6750.9519823788542</v>
      </c>
    </row>
    <row r="38" spans="1:3" ht="27.75" customHeight="1">
      <c r="A38" s="336" t="s">
        <v>471</v>
      </c>
      <c r="B38" s="202">
        <v>556.61900000000003</v>
      </c>
      <c r="C38" s="202">
        <v>607.40208008936702</v>
      </c>
    </row>
    <row r="39" spans="1:3" ht="21" customHeight="1">
      <c r="A39" s="336" t="s">
        <v>416</v>
      </c>
      <c r="B39" s="202">
        <v>24.058629517349207</v>
      </c>
      <c r="C39" s="202">
        <v>136.35585947652831</v>
      </c>
    </row>
    <row r="40" spans="1:3" ht="21" customHeight="1">
      <c r="A40" s="352" t="s">
        <v>415</v>
      </c>
      <c r="B40" s="203">
        <v>504.01252989</v>
      </c>
      <c r="C40" s="203">
        <v>490.65539531000002</v>
      </c>
    </row>
    <row r="41" spans="1:3" ht="18" customHeight="1">
      <c r="A41" s="351" t="s">
        <v>464</v>
      </c>
      <c r="B41" s="202"/>
      <c r="C41" s="202"/>
    </row>
    <row r="42" spans="1:3" ht="21" customHeight="1">
      <c r="A42" s="353" t="s">
        <v>472</v>
      </c>
      <c r="B42" s="202">
        <v>65.189706650000005</v>
      </c>
      <c r="C42" s="202">
        <v>64.375221850000003</v>
      </c>
    </row>
    <row r="43" spans="1:3" s="154" customFormat="1" ht="27.75" customHeight="1">
      <c r="A43" s="357" t="s">
        <v>410</v>
      </c>
      <c r="B43" s="347">
        <v>5092.7185165509691</v>
      </c>
      <c r="C43" s="347">
        <v>5541.6621068994809</v>
      </c>
    </row>
    <row r="44" spans="1:3" s="27" customFormat="1" ht="21.75" customHeight="1">
      <c r="A44" s="313" t="s">
        <v>427</v>
      </c>
      <c r="B44" s="348"/>
      <c r="C44" s="348"/>
    </row>
    <row r="45" spans="1:3" s="27" customFormat="1" ht="27.75" customHeight="1">
      <c r="A45" s="334" t="s">
        <v>414</v>
      </c>
      <c r="B45" s="348">
        <v>2559.4582615961695</v>
      </c>
      <c r="C45" s="348">
        <v>2683.4795310666304</v>
      </c>
    </row>
    <row r="46" spans="1:3" s="27" customFormat="1" ht="27.75" customHeight="1">
      <c r="A46" s="334" t="s">
        <v>413</v>
      </c>
      <c r="B46" s="348">
        <v>2533.2602549548001</v>
      </c>
      <c r="C46" s="348">
        <v>2858.18257583285</v>
      </c>
    </row>
    <row r="47" spans="1:3" s="154" customFormat="1" ht="27.75" customHeight="1">
      <c r="A47" s="333" t="s">
        <v>407</v>
      </c>
      <c r="B47" s="347">
        <v>12842.239551520499</v>
      </c>
      <c r="C47" s="347">
        <v>14531.31452407038</v>
      </c>
    </row>
    <row r="48" spans="1:3" s="27" customFormat="1" ht="21.75" customHeight="1">
      <c r="A48" s="313" t="s">
        <v>463</v>
      </c>
      <c r="B48" s="348"/>
      <c r="C48" s="348"/>
    </row>
    <row r="49" spans="1:37" s="27" customFormat="1" ht="27.75" customHeight="1">
      <c r="A49" s="334" t="s">
        <v>412</v>
      </c>
      <c r="B49" s="348">
        <v>6454.1513556490045</v>
      </c>
      <c r="C49" s="348">
        <v>7036.6046021256307</v>
      </c>
    </row>
    <row r="50" spans="1:37" s="27" customFormat="1" ht="27.75" customHeight="1">
      <c r="A50" s="334" t="s">
        <v>411</v>
      </c>
      <c r="B50" s="348">
        <v>6388.0881958714945</v>
      </c>
      <c r="C50" s="348">
        <v>7494.7099219447491</v>
      </c>
    </row>
    <row r="51" spans="1:37" s="154" customFormat="1" ht="27.75" customHeight="1">
      <c r="A51" s="333" t="s">
        <v>410</v>
      </c>
      <c r="B51" s="347">
        <v>5092.71851655097</v>
      </c>
      <c r="C51" s="347">
        <v>5541.6621068994809</v>
      </c>
    </row>
    <row r="52" spans="1:37" s="27" customFormat="1" ht="20.25" customHeight="1">
      <c r="A52" s="313" t="s">
        <v>464</v>
      </c>
      <c r="B52" s="348"/>
      <c r="C52" s="348"/>
    </row>
    <row r="53" spans="1:37" s="27" customFormat="1" ht="27.75" customHeight="1">
      <c r="A53" s="334" t="s">
        <v>409</v>
      </c>
      <c r="B53" s="348">
        <v>2483.5719031214021</v>
      </c>
      <c r="C53" s="348">
        <v>2834.7467935699688</v>
      </c>
    </row>
    <row r="54" spans="1:37" s="27" customFormat="1" ht="27.75" customHeight="1">
      <c r="A54" s="334" t="s">
        <v>408</v>
      </c>
      <c r="B54" s="348">
        <v>2609.1466134295679</v>
      </c>
      <c r="C54" s="348">
        <v>2706.9153133295122</v>
      </c>
    </row>
    <row r="55" spans="1:37" s="154" customFormat="1" ht="27.75" customHeight="1">
      <c r="A55" s="333" t="s">
        <v>407</v>
      </c>
      <c r="B55" s="347">
        <v>12842.239551520499</v>
      </c>
      <c r="C55" s="347">
        <v>14531.31452407038</v>
      </c>
    </row>
    <row r="56" spans="1:37" s="27" customFormat="1" ht="18.75" customHeight="1">
      <c r="A56" s="313" t="s">
        <v>462</v>
      </c>
      <c r="B56" s="348"/>
      <c r="C56" s="348"/>
    </row>
    <row r="57" spans="1:37" s="27" customFormat="1" ht="27.75" customHeight="1">
      <c r="A57" s="334" t="s">
        <v>406</v>
      </c>
      <c r="B57" s="348">
        <v>6262.7897496504993</v>
      </c>
      <c r="C57" s="348">
        <v>7433.2567484003794</v>
      </c>
    </row>
    <row r="58" spans="1:37" s="27" customFormat="1" ht="27.75" customHeight="1">
      <c r="A58" s="334" t="s">
        <v>405</v>
      </c>
      <c r="B58" s="348">
        <v>6579.4498018699996</v>
      </c>
      <c r="C58" s="348">
        <v>7098.0577756700004</v>
      </c>
    </row>
    <row r="59" spans="1:37" ht="27.75" customHeight="1">
      <c r="A59" s="334" t="s">
        <v>404</v>
      </c>
      <c r="B59" s="348">
        <v>396.56</v>
      </c>
      <c r="C59" s="348">
        <v>381.36</v>
      </c>
    </row>
    <row r="60" spans="1:37" ht="16.5" customHeight="1">
      <c r="A60" s="153"/>
    </row>
    <row r="61" spans="1:37" s="340" customFormat="1" ht="39" customHeight="1">
      <c r="A61" s="419" t="s">
        <v>468</v>
      </c>
      <c r="B61" s="420"/>
      <c r="C61" s="420"/>
      <c r="D61" s="338"/>
      <c r="E61" s="338"/>
      <c r="F61" s="338"/>
      <c r="G61" s="338"/>
      <c r="H61" s="338"/>
      <c r="I61" s="338"/>
      <c r="J61" s="338"/>
      <c r="K61" s="338"/>
      <c r="L61" s="338"/>
      <c r="M61" s="338"/>
      <c r="N61" s="338"/>
      <c r="O61" s="338"/>
      <c r="P61" s="338"/>
      <c r="Q61" s="338"/>
      <c r="R61" s="338"/>
      <c r="S61" s="338"/>
      <c r="T61" s="338"/>
      <c r="U61" s="338"/>
      <c r="V61" s="338"/>
      <c r="W61" s="338"/>
      <c r="X61" s="338"/>
      <c r="Y61" s="338"/>
      <c r="Z61" s="338"/>
      <c r="AA61" s="338"/>
      <c r="AB61" s="338"/>
      <c r="AC61" s="338"/>
      <c r="AD61" s="338"/>
      <c r="AE61" s="338"/>
      <c r="AF61" s="338"/>
      <c r="AG61" s="338"/>
      <c r="AH61" s="338"/>
      <c r="AI61" s="338"/>
      <c r="AJ61" s="338"/>
      <c r="AK61" s="338"/>
    </row>
    <row r="62" spans="1:37" s="339" customFormat="1" ht="38.25" customHeight="1">
      <c r="A62" s="419" t="s">
        <v>467</v>
      </c>
      <c r="B62" s="420"/>
      <c r="C62" s="420"/>
      <c r="D62" s="338"/>
      <c r="E62" s="338"/>
      <c r="F62" s="338"/>
      <c r="G62" s="338"/>
      <c r="H62" s="338"/>
      <c r="I62" s="338"/>
      <c r="J62" s="338"/>
      <c r="K62" s="338"/>
      <c r="L62" s="338"/>
      <c r="M62" s="338"/>
      <c r="N62" s="338"/>
      <c r="O62" s="338"/>
      <c r="P62" s="338"/>
      <c r="Q62" s="338"/>
      <c r="R62" s="338"/>
      <c r="S62" s="338"/>
      <c r="T62" s="338"/>
      <c r="U62" s="338"/>
      <c r="V62" s="338"/>
      <c r="W62" s="338"/>
      <c r="X62" s="338"/>
      <c r="Y62" s="338"/>
      <c r="Z62" s="338"/>
      <c r="AA62" s="338"/>
      <c r="AB62" s="338"/>
      <c r="AC62" s="338"/>
      <c r="AD62" s="338"/>
      <c r="AE62" s="338"/>
      <c r="AF62" s="338"/>
      <c r="AG62" s="338"/>
      <c r="AH62" s="338"/>
      <c r="AI62" s="338"/>
      <c r="AJ62" s="338"/>
      <c r="AK62" s="338"/>
    </row>
  </sheetData>
  <mergeCells count="2">
    <mergeCell ref="A62:C62"/>
    <mergeCell ref="A61:C61"/>
  </mergeCells>
  <printOptions horizontalCentered="1"/>
  <pageMargins left="0.28000000000000003" right="0.25" top="0.28000000000000003" bottom="0.65" header="0.3" footer="0.36"/>
  <pageSetup paperSize="9" scale="90" firstPageNumber="131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opLeftCell="B1" zoomScale="85" zoomScaleNormal="85" workbookViewId="0">
      <selection activeCell="B1" sqref="B1"/>
    </sheetView>
  </sheetViews>
  <sheetFormatPr defaultColWidth="8.7109375" defaultRowHeight="13.5"/>
  <cols>
    <col min="1" max="1" width="2" style="34" hidden="1" customWidth="1"/>
    <col min="2" max="2" width="28" style="34" customWidth="1"/>
    <col min="3" max="3" width="31.42578125" style="34" customWidth="1"/>
    <col min="4" max="4" width="32" style="34" customWidth="1"/>
    <col min="5" max="7" width="29.5703125" style="34" customWidth="1"/>
    <col min="8" max="8" width="51.7109375" style="34" customWidth="1"/>
    <col min="9" max="9" width="25.140625" style="34" customWidth="1"/>
    <col min="10" max="16384" width="8.7109375" style="34"/>
  </cols>
  <sheetData>
    <row r="1" spans="1:9" s="8" customFormat="1" ht="21.75" customHeight="1">
      <c r="A1" s="212" t="s">
        <v>365</v>
      </c>
      <c r="B1" s="212" t="s">
        <v>365</v>
      </c>
      <c r="C1" s="212"/>
      <c r="D1" s="212"/>
      <c r="E1" s="212"/>
      <c r="F1" s="212"/>
      <c r="G1" s="212"/>
      <c r="H1" s="212"/>
      <c r="I1" s="212"/>
    </row>
    <row r="2" spans="1:9" s="8" customFormat="1" ht="21.75" customHeight="1">
      <c r="A2" s="212" t="s">
        <v>444</v>
      </c>
      <c r="B2" s="212" t="s">
        <v>444</v>
      </c>
      <c r="C2" s="213"/>
      <c r="D2" s="213"/>
      <c r="E2" s="213"/>
      <c r="F2" s="213"/>
      <c r="G2" s="213"/>
      <c r="H2" s="213"/>
      <c r="I2" s="213"/>
    </row>
    <row r="3" spans="1:9" s="8" customFormat="1" ht="17.25">
      <c r="A3" s="214" t="s">
        <v>15</v>
      </c>
      <c r="B3" s="214" t="s">
        <v>15</v>
      </c>
      <c r="C3" s="215"/>
      <c r="D3" s="215"/>
      <c r="E3" s="215"/>
      <c r="F3" s="216"/>
      <c r="G3" s="216"/>
      <c r="H3" s="217"/>
      <c r="I3" s="217"/>
    </row>
    <row r="4" spans="1:9" ht="14.25" thickBot="1"/>
    <row r="5" spans="1:9" ht="24" customHeight="1">
      <c r="A5" s="126"/>
      <c r="B5" s="218" t="s">
        <v>287</v>
      </c>
      <c r="C5" s="218"/>
      <c r="D5" s="218"/>
      <c r="E5" s="218"/>
      <c r="F5" s="218"/>
      <c r="G5" s="218"/>
      <c r="H5" s="218"/>
      <c r="I5" s="224"/>
    </row>
    <row r="6" spans="1:9" ht="21" customHeight="1">
      <c r="A6" s="127"/>
      <c r="B6" s="72" t="s">
        <v>288</v>
      </c>
      <c r="C6" s="73"/>
      <c r="D6" s="35"/>
      <c r="E6" s="36"/>
      <c r="F6" s="36"/>
      <c r="G6" s="36"/>
      <c r="H6" s="73"/>
      <c r="I6" s="225"/>
    </row>
    <row r="7" spans="1:9" ht="21" customHeight="1">
      <c r="A7" s="127"/>
      <c r="B7" s="74"/>
      <c r="C7" s="37" t="s">
        <v>289</v>
      </c>
      <c r="D7" s="37" t="s">
        <v>290</v>
      </c>
      <c r="E7" s="37" t="s">
        <v>291</v>
      </c>
      <c r="F7" s="37" t="s">
        <v>292</v>
      </c>
      <c r="G7" s="37" t="s">
        <v>293</v>
      </c>
      <c r="H7" s="75" t="s">
        <v>3</v>
      </c>
      <c r="I7" s="225"/>
    </row>
    <row r="8" spans="1:9" ht="21" customHeight="1">
      <c r="A8" s="127"/>
      <c r="B8" s="76" t="s">
        <v>294</v>
      </c>
      <c r="C8" s="38">
        <v>0</v>
      </c>
      <c r="D8" s="38">
        <v>6000</v>
      </c>
      <c r="E8" s="38">
        <v>10223.83</v>
      </c>
      <c r="F8" s="38">
        <v>0</v>
      </c>
      <c r="G8" s="38">
        <v>118214.591</v>
      </c>
      <c r="H8" s="77">
        <v>134438.421</v>
      </c>
      <c r="I8" s="225"/>
    </row>
    <row r="9" spans="1:9" ht="21" customHeight="1">
      <c r="A9" s="127"/>
      <c r="B9" s="76" t="s">
        <v>295</v>
      </c>
      <c r="C9" s="39">
        <v>0</v>
      </c>
      <c r="D9" s="38">
        <v>5867.7932963999992</v>
      </c>
      <c r="E9" s="38">
        <v>9814.0869202000013</v>
      </c>
      <c r="F9" s="38">
        <v>0</v>
      </c>
      <c r="G9" s="38">
        <v>110023.291275</v>
      </c>
      <c r="H9" s="77">
        <v>125705.17149159999</v>
      </c>
      <c r="I9" s="225"/>
    </row>
    <row r="10" spans="1:9" ht="21" customHeight="1">
      <c r="A10" s="127"/>
      <c r="B10" s="76" t="s">
        <v>296</v>
      </c>
      <c r="C10" s="38">
        <v>0</v>
      </c>
      <c r="D10" s="38">
        <v>132.20670360000076</v>
      </c>
      <c r="E10" s="38">
        <v>409.74307979999867</v>
      </c>
      <c r="F10" s="38">
        <v>0</v>
      </c>
      <c r="G10" s="38">
        <v>8191.2997250000044</v>
      </c>
      <c r="H10" s="77">
        <v>8733.2495084000038</v>
      </c>
      <c r="I10" s="225"/>
    </row>
    <row r="11" spans="1:9" ht="21" customHeight="1">
      <c r="A11" s="127"/>
      <c r="B11" s="76" t="s">
        <v>297</v>
      </c>
      <c r="C11" s="41">
        <v>0</v>
      </c>
      <c r="D11" s="41">
        <v>7.5322500000000001E-2</v>
      </c>
      <c r="E11" s="41">
        <v>7.5865013805980736E-2</v>
      </c>
      <c r="F11" s="41">
        <v>0</v>
      </c>
      <c r="G11" s="41">
        <v>8.0839089127314245E-2</v>
      </c>
      <c r="H11" s="41">
        <v>8.0214612622518083E-2</v>
      </c>
      <c r="I11" s="225"/>
    </row>
    <row r="12" spans="1:9" ht="21" customHeight="1">
      <c r="A12" s="127"/>
      <c r="B12" s="76" t="s">
        <v>298</v>
      </c>
      <c r="C12" s="42">
        <v>0</v>
      </c>
      <c r="D12" s="42">
        <v>4.4630098712629185E-2</v>
      </c>
      <c r="E12" s="42">
        <v>7.6048423686856603E-2</v>
      </c>
      <c r="F12" s="42">
        <v>0</v>
      </c>
      <c r="G12" s="42">
        <v>0.87932147760051416</v>
      </c>
      <c r="H12" s="42">
        <v>1</v>
      </c>
      <c r="I12" s="225"/>
    </row>
    <row r="13" spans="1:9" ht="21" customHeight="1">
      <c r="A13" s="127"/>
      <c r="B13" s="72" t="s">
        <v>299</v>
      </c>
      <c r="C13" s="35"/>
      <c r="D13" s="128"/>
      <c r="E13" s="36"/>
      <c r="F13" s="36"/>
      <c r="G13" s="36"/>
      <c r="H13" s="79"/>
      <c r="I13" s="225"/>
    </row>
    <row r="14" spans="1:9" ht="21" customHeight="1">
      <c r="A14" s="127"/>
      <c r="B14" s="74"/>
      <c r="C14" s="37" t="s">
        <v>300</v>
      </c>
      <c r="D14" s="37" t="s">
        <v>301</v>
      </c>
      <c r="E14" s="37" t="s">
        <v>302</v>
      </c>
      <c r="F14" s="37" t="s">
        <v>303</v>
      </c>
      <c r="G14" s="37" t="s">
        <v>304</v>
      </c>
      <c r="H14" s="80" t="s">
        <v>3</v>
      </c>
      <c r="I14" s="225"/>
    </row>
    <row r="15" spans="1:9" ht="21" customHeight="1">
      <c r="A15" s="127"/>
      <c r="B15" s="76" t="s">
        <v>294</v>
      </c>
      <c r="C15" s="38">
        <v>43597.82</v>
      </c>
      <c r="D15" s="38">
        <v>24990.6</v>
      </c>
      <c r="E15" s="38">
        <v>24000</v>
      </c>
      <c r="F15" s="38">
        <v>30850.001</v>
      </c>
      <c r="G15" s="38">
        <v>11000</v>
      </c>
      <c r="H15" s="77">
        <v>134438.421</v>
      </c>
      <c r="I15" s="225"/>
    </row>
    <row r="16" spans="1:9" ht="21" customHeight="1">
      <c r="A16" s="127"/>
      <c r="B16" s="76" t="s">
        <v>295</v>
      </c>
      <c r="C16" s="38">
        <v>40935.995636200198</v>
      </c>
      <c r="D16" s="38">
        <v>23336.200404599611</v>
      </c>
      <c r="E16" s="38">
        <v>22442.16493959961</v>
      </c>
      <c r="F16" s="38">
        <v>28787.941975200196</v>
      </c>
      <c r="G16" s="38">
        <v>10202.868536</v>
      </c>
      <c r="H16" s="77">
        <v>125705.17149159961</v>
      </c>
      <c r="I16" s="225"/>
    </row>
    <row r="17" spans="1:9" ht="21" customHeight="1">
      <c r="A17" s="127"/>
      <c r="B17" s="76" t="s">
        <v>296</v>
      </c>
      <c r="C17" s="38">
        <v>2661.8243638000181</v>
      </c>
      <c r="D17" s="38">
        <v>1654.3995954000245</v>
      </c>
      <c r="E17" s="38">
        <v>1557.8350603999938</v>
      </c>
      <c r="F17" s="38">
        <v>2062.0590247999876</v>
      </c>
      <c r="G17" s="38">
        <v>797.13146400000005</v>
      </c>
      <c r="H17" s="77">
        <v>8733.2495084000238</v>
      </c>
      <c r="I17" s="226"/>
    </row>
    <row r="18" spans="1:9" ht="21" customHeight="1">
      <c r="A18" s="127"/>
      <c r="B18" s="76" t="s">
        <v>297</v>
      </c>
      <c r="C18" s="41">
        <v>8.1819950981492348E-2</v>
      </c>
      <c r="D18" s="41">
        <v>8.1199670692181244E-2</v>
      </c>
      <c r="E18" s="41">
        <v>7.9399791666666678E-2</v>
      </c>
      <c r="F18" s="41">
        <v>7.8755228448710565E-2</v>
      </c>
      <c r="G18" s="41">
        <v>7.7484727272727275E-2</v>
      </c>
      <c r="H18" s="41">
        <v>8.0214612622517334E-2</v>
      </c>
      <c r="I18" s="226"/>
    </row>
    <row r="19" spans="1:9" ht="21" customHeight="1">
      <c r="A19" s="127"/>
      <c r="B19" s="76" t="s">
        <v>298</v>
      </c>
      <c r="C19" s="42">
        <v>0.32429583504257314</v>
      </c>
      <c r="D19" s="42">
        <v>0.18588882414797178</v>
      </c>
      <c r="E19" s="42">
        <v>0.17852039485051674</v>
      </c>
      <c r="F19" s="42">
        <v>0.22947309831911816</v>
      </c>
      <c r="G19" s="42">
        <v>8.1821847639820172E-2</v>
      </c>
      <c r="H19" s="42">
        <v>0.99999999999999989</v>
      </c>
      <c r="I19" s="225"/>
    </row>
    <row r="20" spans="1:9" ht="21" customHeight="1">
      <c r="A20" s="127"/>
      <c r="B20" s="72" t="s">
        <v>403</v>
      </c>
      <c r="C20" s="35"/>
      <c r="D20" s="73"/>
      <c r="E20" s="36"/>
      <c r="F20" s="45"/>
      <c r="G20" s="36"/>
      <c r="H20" s="73"/>
      <c r="I20" s="225"/>
    </row>
    <row r="21" spans="1:9" ht="21" customHeight="1">
      <c r="A21" s="127"/>
      <c r="B21" s="81"/>
      <c r="C21" s="37" t="s">
        <v>305</v>
      </c>
      <c r="D21" s="37" t="s">
        <v>296</v>
      </c>
      <c r="E21" s="37" t="s">
        <v>306</v>
      </c>
      <c r="F21" s="37" t="s">
        <v>307</v>
      </c>
      <c r="G21" s="37" t="s">
        <v>308</v>
      </c>
      <c r="H21" s="75" t="s">
        <v>309</v>
      </c>
      <c r="I21" s="227" t="s">
        <v>310</v>
      </c>
    </row>
    <row r="22" spans="1:9" ht="21" customHeight="1">
      <c r="A22" s="127"/>
      <c r="B22" s="46" t="s">
        <v>289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228">
        <v>0</v>
      </c>
    </row>
    <row r="23" spans="1:9" ht="21" customHeight="1">
      <c r="A23" s="127"/>
      <c r="B23" s="46" t="s">
        <v>290</v>
      </c>
      <c r="C23" s="47">
        <v>14694.482795</v>
      </c>
      <c r="D23" s="47">
        <v>314.04820500000045</v>
      </c>
      <c r="E23" s="47">
        <v>15008.531000000001</v>
      </c>
      <c r="F23" s="47">
        <v>15000</v>
      </c>
      <c r="G23" s="47">
        <v>14686.480612999998</v>
      </c>
      <c r="H23" s="47">
        <v>-322.05038700000296</v>
      </c>
      <c r="I23" s="228">
        <v>-8.0021820000019943</v>
      </c>
    </row>
    <row r="24" spans="1:9" ht="21" customHeight="1">
      <c r="A24" s="127"/>
      <c r="B24" s="46" t="s">
        <v>291</v>
      </c>
      <c r="C24" s="47">
        <v>14991.789441200001</v>
      </c>
      <c r="D24" s="47">
        <v>650.61755879999976</v>
      </c>
      <c r="E24" s="47">
        <v>15642.407000000001</v>
      </c>
      <c r="F24" s="47">
        <v>16857.046999999999</v>
      </c>
      <c r="G24" s="47">
        <v>16182.3070742</v>
      </c>
      <c r="H24" s="47">
        <v>539.90007419999893</v>
      </c>
      <c r="I24" s="228">
        <v>1190.5176329999995</v>
      </c>
    </row>
    <row r="25" spans="1:9" ht="21" customHeight="1">
      <c r="A25" s="127"/>
      <c r="B25" s="46" t="s">
        <v>292</v>
      </c>
      <c r="C25" s="47">
        <v>4692.4014889999999</v>
      </c>
      <c r="D25" s="47">
        <v>307.59851099999997</v>
      </c>
      <c r="E25" s="47">
        <v>5000</v>
      </c>
      <c r="F25" s="47">
        <v>5000</v>
      </c>
      <c r="G25" s="47">
        <v>4692.4014889999999</v>
      </c>
      <c r="H25" s="47">
        <v>-307.59851100000014</v>
      </c>
      <c r="I25" s="228">
        <v>0</v>
      </c>
    </row>
    <row r="26" spans="1:9" ht="21" customHeight="1">
      <c r="A26" s="127"/>
      <c r="B26" s="46" t="s">
        <v>293</v>
      </c>
      <c r="C26" s="47">
        <v>116422.54814680001</v>
      </c>
      <c r="D26" s="47">
        <v>9813.5748532000016</v>
      </c>
      <c r="E26" s="47">
        <v>126236.12300000001</v>
      </c>
      <c r="F26" s="47">
        <v>124214.591</v>
      </c>
      <c r="G26" s="47">
        <v>115650.969075</v>
      </c>
      <c r="H26" s="47">
        <v>-10585.153925000006</v>
      </c>
      <c r="I26" s="228">
        <v>-771.5790718000062</v>
      </c>
    </row>
    <row r="27" spans="1:9" ht="21" customHeight="1" thickBot="1">
      <c r="A27" s="129"/>
      <c r="B27" s="219" t="s">
        <v>3</v>
      </c>
      <c r="C27" s="220">
        <v>150801.22187200002</v>
      </c>
      <c r="D27" s="220">
        <v>11085.839128000001</v>
      </c>
      <c r="E27" s="220">
        <v>161887.06100000002</v>
      </c>
      <c r="F27" s="220">
        <v>161071.63800000001</v>
      </c>
      <c r="G27" s="220">
        <v>151212.15825119999</v>
      </c>
      <c r="H27" s="220">
        <v>-10674.90274880001</v>
      </c>
      <c r="I27" s="250">
        <v>410.93637919996399</v>
      </c>
    </row>
    <row r="28" spans="1:9" ht="15" customHeight="1" thickBot="1">
      <c r="A28" s="130"/>
      <c r="B28" s="82"/>
      <c r="C28" s="48"/>
      <c r="D28" s="36"/>
      <c r="E28" s="36"/>
      <c r="F28" s="36"/>
      <c r="G28" s="36"/>
      <c r="H28" s="36"/>
      <c r="I28" s="83"/>
    </row>
    <row r="29" spans="1:9" ht="22.5" customHeight="1">
      <c r="A29" s="126"/>
      <c r="B29" s="222" t="s">
        <v>311</v>
      </c>
      <c r="C29" s="218"/>
      <c r="D29" s="218"/>
      <c r="E29" s="218"/>
      <c r="F29" s="218"/>
      <c r="G29" s="218"/>
      <c r="H29" s="218"/>
      <c r="I29" s="224"/>
    </row>
    <row r="30" spans="1:9" ht="19.5" customHeight="1">
      <c r="A30" s="127"/>
      <c r="B30" s="221" t="s">
        <v>368</v>
      </c>
      <c r="C30" s="35"/>
      <c r="D30" s="73"/>
      <c r="E30" s="36"/>
      <c r="F30" s="36"/>
      <c r="G30" s="36"/>
      <c r="H30" s="73"/>
      <c r="I30" s="226"/>
    </row>
    <row r="31" spans="1:9" ht="19.5" customHeight="1">
      <c r="A31" s="127"/>
      <c r="B31" s="74"/>
      <c r="C31" s="37" t="s">
        <v>313</v>
      </c>
      <c r="D31" s="37" t="s">
        <v>314</v>
      </c>
      <c r="E31" s="37" t="s">
        <v>315</v>
      </c>
      <c r="F31" s="37" t="s">
        <v>316</v>
      </c>
      <c r="G31" s="37" t="s">
        <v>317</v>
      </c>
      <c r="H31" s="75" t="s">
        <v>3</v>
      </c>
      <c r="I31" s="229"/>
    </row>
    <row r="32" spans="1:9" ht="19.5" customHeight="1">
      <c r="A32" s="127"/>
      <c r="B32" s="76" t="s">
        <v>294</v>
      </c>
      <c r="C32" s="38">
        <v>0</v>
      </c>
      <c r="D32" s="38">
        <v>411028.739</v>
      </c>
      <c r="E32" s="38">
        <v>0</v>
      </c>
      <c r="F32" s="38">
        <v>633581.03099999996</v>
      </c>
      <c r="G32" s="38">
        <v>1594836.811</v>
      </c>
      <c r="H32" s="77">
        <v>2639446.5810000002</v>
      </c>
      <c r="I32" s="230">
        <v>1044609.7700000003</v>
      </c>
    </row>
    <row r="33" spans="1:9" ht="19.5" customHeight="1">
      <c r="A33" s="127"/>
      <c r="B33" s="76" t="s">
        <v>295</v>
      </c>
      <c r="C33" s="38">
        <v>0</v>
      </c>
      <c r="D33" s="38">
        <v>406558.27950800001</v>
      </c>
      <c r="E33" s="38">
        <v>0</v>
      </c>
      <c r="F33" s="38">
        <v>604515.87860535982</v>
      </c>
      <c r="G33" s="38">
        <v>1351828.2498611002</v>
      </c>
      <c r="H33" s="77">
        <v>2362902.4079744602</v>
      </c>
      <c r="I33" s="230"/>
    </row>
    <row r="34" spans="1:9" ht="19.5" customHeight="1">
      <c r="A34" s="127"/>
      <c r="B34" s="76" t="s">
        <v>296</v>
      </c>
      <c r="C34" s="38">
        <v>0</v>
      </c>
      <c r="D34" s="38">
        <v>48227.423145000001</v>
      </c>
      <c r="E34" s="38">
        <v>0</v>
      </c>
      <c r="F34" s="38">
        <v>144608.60983500001</v>
      </c>
      <c r="G34" s="38">
        <v>1773108.5887199999</v>
      </c>
      <c r="H34" s="77">
        <v>1965944.6217</v>
      </c>
      <c r="I34" s="229"/>
    </row>
    <row r="35" spans="1:9" ht="19.5" customHeight="1">
      <c r="A35" s="127"/>
      <c r="B35" s="76" t="s">
        <v>297</v>
      </c>
      <c r="C35" s="40">
        <v>0</v>
      </c>
      <c r="D35" s="41">
        <v>9.8613459046465846E-2</v>
      </c>
      <c r="E35" s="40">
        <v>0</v>
      </c>
      <c r="F35" s="41">
        <v>0.10297798555229633</v>
      </c>
      <c r="G35" s="41">
        <v>0.10611828136329617</v>
      </c>
      <c r="H35" s="41">
        <v>0.10419578384150066</v>
      </c>
      <c r="I35" s="231">
        <v>0.10126064968435436</v>
      </c>
    </row>
    <row r="36" spans="1:9" ht="19.5" customHeight="1">
      <c r="A36" s="127"/>
      <c r="B36" s="76" t="s">
        <v>298</v>
      </c>
      <c r="C36" s="42">
        <v>0</v>
      </c>
      <c r="D36" s="42">
        <v>0.15572534862375378</v>
      </c>
      <c r="E36" s="42">
        <v>0</v>
      </c>
      <c r="F36" s="42">
        <v>0.24004313463315358</v>
      </c>
      <c r="G36" s="42">
        <v>0.6042315167430925</v>
      </c>
      <c r="H36" s="42">
        <v>0.99999999999999989</v>
      </c>
      <c r="I36" s="232"/>
    </row>
    <row r="37" spans="1:9" ht="19.5" customHeight="1">
      <c r="A37" s="127"/>
      <c r="B37" s="221" t="s">
        <v>299</v>
      </c>
      <c r="C37" s="35"/>
      <c r="D37" s="73"/>
      <c r="E37" s="36"/>
      <c r="F37" s="36"/>
      <c r="G37" s="36"/>
      <c r="H37" s="73"/>
      <c r="I37" s="230"/>
    </row>
    <row r="38" spans="1:9" ht="19.5" customHeight="1">
      <c r="A38" s="127"/>
      <c r="B38" s="74"/>
      <c r="C38" s="37" t="s">
        <v>318</v>
      </c>
      <c r="D38" s="37" t="s">
        <v>319</v>
      </c>
      <c r="E38" s="37" t="s">
        <v>320</v>
      </c>
      <c r="F38" s="37" t="s">
        <v>315</v>
      </c>
      <c r="G38" s="37" t="s">
        <v>316</v>
      </c>
      <c r="H38" s="75" t="s">
        <v>321</v>
      </c>
      <c r="I38" s="227" t="s">
        <v>3</v>
      </c>
    </row>
    <row r="39" spans="1:9" ht="19.5" customHeight="1">
      <c r="A39" s="127"/>
      <c r="B39" s="76" t="s">
        <v>294</v>
      </c>
      <c r="C39" s="49">
        <v>252482.46400000001</v>
      </c>
      <c r="D39" s="49">
        <v>313046.07</v>
      </c>
      <c r="E39" s="49">
        <v>280453.04599999997</v>
      </c>
      <c r="F39" s="13">
        <v>297358.739</v>
      </c>
      <c r="G39" s="49">
        <v>112118</v>
      </c>
      <c r="H39" s="49">
        <v>1383988.2620000001</v>
      </c>
      <c r="I39" s="233">
        <v>2639446.5810000002</v>
      </c>
    </row>
    <row r="40" spans="1:9" ht="19.5" customHeight="1">
      <c r="A40" s="127"/>
      <c r="B40" s="76" t="s">
        <v>295</v>
      </c>
      <c r="C40" s="49">
        <v>241320.48472926</v>
      </c>
      <c r="D40" s="49">
        <v>306404.36777240003</v>
      </c>
      <c r="E40" s="49">
        <v>269352.93449999997</v>
      </c>
      <c r="F40" s="14">
        <v>300713.24669449998</v>
      </c>
      <c r="G40" s="49">
        <v>109899.292512</v>
      </c>
      <c r="H40" s="49">
        <v>1135212.0817663001</v>
      </c>
      <c r="I40" s="233">
        <v>2362902.4079744602</v>
      </c>
    </row>
    <row r="41" spans="1:9" ht="19.5" customHeight="1">
      <c r="A41" s="127"/>
      <c r="B41" s="76" t="s">
        <v>296</v>
      </c>
      <c r="C41" s="49">
        <v>239798.620115</v>
      </c>
      <c r="D41" s="49">
        <v>217683.82104499999</v>
      </c>
      <c r="E41" s="49">
        <v>188610.19076500001</v>
      </c>
      <c r="F41" s="49">
        <v>169502.392785</v>
      </c>
      <c r="G41" s="49">
        <v>144951.18543499999</v>
      </c>
      <c r="H41" s="49">
        <v>1005398.411555</v>
      </c>
      <c r="I41" s="233">
        <v>1965944.6217</v>
      </c>
    </row>
    <row r="42" spans="1:9" ht="19.5" customHeight="1">
      <c r="A42" s="127"/>
      <c r="B42" s="76" t="s">
        <v>297</v>
      </c>
      <c r="C42" s="50">
        <v>0.10244631677373443</v>
      </c>
      <c r="D42" s="50">
        <v>0.10401760371127483</v>
      </c>
      <c r="E42" s="50">
        <v>0.10467964945477898</v>
      </c>
      <c r="F42" s="50">
        <v>9.120535713028094E-2</v>
      </c>
      <c r="G42" s="50">
        <v>9.3390152107600918E-2</v>
      </c>
      <c r="H42" s="50">
        <v>0.10812364192693204</v>
      </c>
      <c r="I42" s="234">
        <v>0.10419578384150066</v>
      </c>
    </row>
    <row r="43" spans="1:9" ht="19.5" customHeight="1">
      <c r="A43" s="127"/>
      <c r="B43" s="76" t="s">
        <v>298</v>
      </c>
      <c r="C43" s="42">
        <v>9.5657349467683728E-2</v>
      </c>
      <c r="D43" s="42">
        <v>0.11860291935948067</v>
      </c>
      <c r="E43" s="42">
        <v>0.10625448835329164</v>
      </c>
      <c r="F43" s="42">
        <v>0.11265950261715107</v>
      </c>
      <c r="G43" s="42">
        <v>4.2477843956789663E-2</v>
      </c>
      <c r="H43" s="42">
        <v>0.52434789624560318</v>
      </c>
      <c r="I43" s="235">
        <v>1</v>
      </c>
    </row>
    <row r="44" spans="1:9" ht="19.5" customHeight="1">
      <c r="A44" s="127"/>
      <c r="B44" s="221" t="s">
        <v>403</v>
      </c>
      <c r="C44" s="35"/>
      <c r="D44" s="73"/>
      <c r="E44" s="44"/>
      <c r="F44" s="35"/>
      <c r="G44" s="73"/>
      <c r="H44" s="44"/>
      <c r="I44" s="230"/>
    </row>
    <row r="45" spans="1:9" ht="19.5" customHeight="1">
      <c r="A45" s="127"/>
      <c r="B45" s="81"/>
      <c r="C45" s="37" t="s">
        <v>322</v>
      </c>
      <c r="D45" s="37" t="s">
        <v>296</v>
      </c>
      <c r="E45" s="37" t="s">
        <v>3</v>
      </c>
      <c r="F45" s="37" t="s">
        <v>307</v>
      </c>
      <c r="G45" s="37" t="s">
        <v>308</v>
      </c>
      <c r="H45" s="75" t="s">
        <v>309</v>
      </c>
      <c r="I45" s="227" t="s">
        <v>310</v>
      </c>
    </row>
    <row r="46" spans="1:9" ht="19.5" customHeight="1">
      <c r="A46" s="127"/>
      <c r="B46" s="46" t="s">
        <v>313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228">
        <v>0</v>
      </c>
    </row>
    <row r="47" spans="1:9" ht="19.5" customHeight="1">
      <c r="A47" s="127"/>
      <c r="B47" s="46" t="s">
        <v>320</v>
      </c>
      <c r="C47" s="47">
        <v>117094.174</v>
      </c>
      <c r="D47" s="47">
        <v>35133.709317499997</v>
      </c>
      <c r="E47" s="47">
        <v>152227.8833175</v>
      </c>
      <c r="F47" s="47">
        <v>151203.70000000001</v>
      </c>
      <c r="G47" s="47">
        <v>150985.95123100001</v>
      </c>
      <c r="H47" s="47">
        <v>-1241.93208649999</v>
      </c>
      <c r="I47" s="228">
        <v>33891.777231000015</v>
      </c>
    </row>
    <row r="48" spans="1:9" ht="19.5" customHeight="1">
      <c r="A48" s="127"/>
      <c r="B48" s="46" t="s">
        <v>315</v>
      </c>
      <c r="C48" s="47"/>
      <c r="D48" s="47"/>
      <c r="E48" s="47">
        <v>0</v>
      </c>
      <c r="F48" s="15"/>
      <c r="G48" s="15"/>
      <c r="H48" s="47">
        <v>0</v>
      </c>
      <c r="I48" s="228">
        <v>0</v>
      </c>
    </row>
    <row r="49" spans="1:9" ht="19.5" customHeight="1">
      <c r="A49" s="127"/>
      <c r="B49" s="46" t="s">
        <v>316</v>
      </c>
      <c r="C49" s="47">
        <v>64369.5</v>
      </c>
      <c r="D49" s="47">
        <v>49758.844530000002</v>
      </c>
      <c r="E49" s="47">
        <v>114128.34453</v>
      </c>
      <c r="F49" s="47">
        <v>175120</v>
      </c>
      <c r="G49" s="47">
        <v>171394.14275210002</v>
      </c>
      <c r="H49" s="47">
        <v>57265.798222100013</v>
      </c>
      <c r="I49" s="228">
        <v>107024.64275210002</v>
      </c>
    </row>
    <row r="50" spans="1:9" ht="19.5" customHeight="1">
      <c r="A50" s="127"/>
      <c r="B50" s="51" t="s">
        <v>317</v>
      </c>
      <c r="C50" s="47">
        <v>42079.42</v>
      </c>
      <c r="D50" s="47">
        <v>157013.677027</v>
      </c>
      <c r="E50" s="47">
        <v>199093.09702699998</v>
      </c>
      <c r="F50" s="47">
        <v>204152.83100000001</v>
      </c>
      <c r="G50" s="47">
        <v>195038.7780356</v>
      </c>
      <c r="H50" s="47">
        <v>-4054.3189913999813</v>
      </c>
      <c r="I50" s="228">
        <v>152959.35803559999</v>
      </c>
    </row>
    <row r="51" spans="1:9" ht="19.5" customHeight="1" thickBot="1">
      <c r="A51" s="129"/>
      <c r="B51" s="219" t="s">
        <v>3</v>
      </c>
      <c r="C51" s="220">
        <v>223543.09399999998</v>
      </c>
      <c r="D51" s="220">
        <v>241906.2308745</v>
      </c>
      <c r="E51" s="220">
        <v>465449.32487449999</v>
      </c>
      <c r="F51" s="220">
        <v>530476.53099999996</v>
      </c>
      <c r="G51" s="220">
        <v>517418.8720187</v>
      </c>
      <c r="H51" s="220">
        <v>51969.547144200042</v>
      </c>
      <c r="I51" s="250">
        <v>293875.77801870002</v>
      </c>
    </row>
    <row r="52" spans="1:9" ht="19.5" customHeight="1" thickBot="1">
      <c r="A52" s="130"/>
      <c r="B52" s="82"/>
      <c r="C52" s="48"/>
      <c r="D52" s="36"/>
      <c r="E52" s="36"/>
      <c r="F52" s="36"/>
      <c r="G52" s="36"/>
      <c r="H52" s="36"/>
      <c r="I52" s="83"/>
    </row>
    <row r="53" spans="1:9" ht="22.5" customHeight="1">
      <c r="A53" s="126"/>
      <c r="B53" s="218" t="s">
        <v>323</v>
      </c>
      <c r="C53" s="218"/>
      <c r="D53" s="218"/>
      <c r="E53" s="218"/>
      <c r="F53" s="218"/>
      <c r="G53" s="218"/>
      <c r="H53" s="218"/>
      <c r="I53" s="224"/>
    </row>
    <row r="54" spans="1:9" ht="24" customHeight="1">
      <c r="A54" s="127"/>
      <c r="B54" s="72" t="s">
        <v>312</v>
      </c>
      <c r="C54" s="35"/>
      <c r="D54" s="73"/>
      <c r="E54" s="36"/>
      <c r="F54" s="36"/>
      <c r="G54" s="36"/>
      <c r="H54" s="79"/>
      <c r="I54" s="230"/>
    </row>
    <row r="55" spans="1:9" ht="19.5" customHeight="1">
      <c r="A55" s="127"/>
      <c r="B55" s="85"/>
      <c r="C55" s="37" t="s">
        <v>318</v>
      </c>
      <c r="D55" s="37" t="s">
        <v>319</v>
      </c>
      <c r="E55" s="37" t="s">
        <v>320</v>
      </c>
      <c r="F55" s="37" t="s">
        <v>3</v>
      </c>
      <c r="G55" s="86"/>
      <c r="H55" s="44"/>
      <c r="I55" s="236"/>
    </row>
    <row r="56" spans="1:9" ht="21" customHeight="1">
      <c r="A56" s="127"/>
      <c r="B56" s="87" t="s">
        <v>294</v>
      </c>
      <c r="C56" s="53">
        <v>3087.0659999999998</v>
      </c>
      <c r="D56" s="53">
        <v>1191.6210000000001</v>
      </c>
      <c r="E56" s="53">
        <v>4582.4339999999993</v>
      </c>
      <c r="F56" s="49">
        <v>8861.1209999999992</v>
      </c>
      <c r="G56" s="44"/>
      <c r="H56" s="223"/>
      <c r="I56" s="226"/>
    </row>
    <row r="57" spans="1:9" ht="21" customHeight="1">
      <c r="A57" s="127"/>
      <c r="B57" s="87" t="s">
        <v>295</v>
      </c>
      <c r="C57" s="53">
        <v>3101.264956</v>
      </c>
      <c r="D57" s="53">
        <v>1182.5365410000004</v>
      </c>
      <c r="E57" s="53">
        <v>4605.9764479999994</v>
      </c>
      <c r="F57" s="49">
        <v>8889.7779449999998</v>
      </c>
      <c r="G57" s="44"/>
      <c r="H57" s="5"/>
      <c r="I57" s="226"/>
    </row>
    <row r="58" spans="1:9" ht="21" customHeight="1">
      <c r="A58" s="127"/>
      <c r="B58" s="87" t="s">
        <v>296</v>
      </c>
      <c r="C58" s="53">
        <v>159.26524519999998</v>
      </c>
      <c r="D58" s="53">
        <v>131.39138700000007</v>
      </c>
      <c r="E58" s="53">
        <v>804.00516699999821</v>
      </c>
      <c r="F58" s="49">
        <v>1094.6617991999983</v>
      </c>
      <c r="G58" s="44"/>
      <c r="H58" s="5"/>
      <c r="I58" s="226"/>
    </row>
    <row r="59" spans="1:9" ht="21" customHeight="1">
      <c r="A59" s="127"/>
      <c r="B59" s="87" t="s">
        <v>297</v>
      </c>
      <c r="C59" s="50">
        <v>8.8356594902732885E-2</v>
      </c>
      <c r="D59" s="50">
        <v>9.1999999999999985E-2</v>
      </c>
      <c r="E59" s="50">
        <v>9.5000000000000015E-2</v>
      </c>
      <c r="F59" s="50">
        <v>9.2282116675756948E-2</v>
      </c>
      <c r="G59" s="44"/>
      <c r="H59" s="44"/>
      <c r="I59" s="226"/>
    </row>
    <row r="60" spans="1:9" ht="21" customHeight="1">
      <c r="A60" s="127"/>
      <c r="B60" s="87" t="s">
        <v>298</v>
      </c>
      <c r="C60" s="42">
        <v>0.34838323503312957</v>
      </c>
      <c r="D60" s="42">
        <v>0.13447745494052052</v>
      </c>
      <c r="E60" s="42">
        <v>0.51713931002634994</v>
      </c>
      <c r="F60" s="42">
        <v>1</v>
      </c>
      <c r="G60" s="44"/>
      <c r="H60" s="44"/>
      <c r="I60" s="226"/>
    </row>
    <row r="61" spans="1:9" ht="15.75" customHeight="1">
      <c r="A61" s="127"/>
      <c r="B61" s="78"/>
      <c r="C61" s="43"/>
      <c r="D61" s="43"/>
      <c r="E61" s="43"/>
      <c r="F61" s="43"/>
      <c r="G61" s="43"/>
      <c r="H61" s="43"/>
      <c r="I61" s="225"/>
    </row>
    <row r="62" spans="1:9" ht="23.25" customHeight="1">
      <c r="A62" s="127"/>
      <c r="B62" s="72" t="s">
        <v>299</v>
      </c>
      <c r="C62" s="54"/>
      <c r="D62" s="55"/>
      <c r="E62" s="55"/>
      <c r="F62" s="56"/>
      <c r="G62" s="44"/>
      <c r="H62" s="44"/>
      <c r="I62" s="226"/>
    </row>
    <row r="63" spans="1:9" ht="19.5" customHeight="1">
      <c r="A63" s="127"/>
      <c r="B63" s="85"/>
      <c r="C63" s="37" t="s">
        <v>318</v>
      </c>
      <c r="D63" s="37" t="s">
        <v>319</v>
      </c>
      <c r="E63" s="37" t="s">
        <v>320</v>
      </c>
      <c r="F63" s="37" t="s">
        <v>3</v>
      </c>
      <c r="G63" s="44"/>
      <c r="H63" s="44"/>
      <c r="I63" s="226"/>
    </row>
    <row r="64" spans="1:9" ht="19.5" customHeight="1">
      <c r="A64" s="127"/>
      <c r="B64" s="87" t="s">
        <v>294</v>
      </c>
      <c r="C64" s="53">
        <v>4659.5349999999999</v>
      </c>
      <c r="D64" s="53">
        <v>2080.6550000000002</v>
      </c>
      <c r="E64" s="53">
        <v>2120.931</v>
      </c>
      <c r="F64" s="49">
        <v>8861.121000000001</v>
      </c>
      <c r="G64" s="44"/>
      <c r="H64" s="44"/>
      <c r="I64" s="226"/>
    </row>
    <row r="65" spans="1:9" ht="19.5" customHeight="1">
      <c r="A65" s="127"/>
      <c r="B65" s="87" t="s">
        <v>295</v>
      </c>
      <c r="C65" s="49">
        <v>4681.6159159999997</v>
      </c>
      <c r="D65" s="53">
        <v>2076.1935619999999</v>
      </c>
      <c r="E65" s="53">
        <v>2131.9684670000001</v>
      </c>
      <c r="F65" s="49">
        <v>8889.7779449999998</v>
      </c>
      <c r="G65" s="57"/>
      <c r="H65" s="57"/>
      <c r="I65" s="237"/>
    </row>
    <row r="66" spans="1:9" ht="19.5" customHeight="1">
      <c r="A66" s="127"/>
      <c r="B66" s="87" t="s">
        <v>296</v>
      </c>
      <c r="C66" s="53">
        <v>257.01629989999998</v>
      </c>
      <c r="D66" s="53">
        <v>326.39307010000005</v>
      </c>
      <c r="E66" s="53">
        <v>511.25242920000005</v>
      </c>
      <c r="F66" s="49">
        <v>1094.6617992000001</v>
      </c>
      <c r="G66" s="44"/>
      <c r="H66" s="44"/>
      <c r="I66" s="226"/>
    </row>
    <row r="67" spans="1:9" ht="19.5" customHeight="1">
      <c r="A67" s="127"/>
      <c r="B67" s="87" t="s">
        <v>297</v>
      </c>
      <c r="C67" s="50">
        <v>9.0232395507277019E-2</v>
      </c>
      <c r="D67" s="50">
        <v>9.4101882339936216E-2</v>
      </c>
      <c r="E67" s="50">
        <v>9.5000000000000001E-2</v>
      </c>
      <c r="F67" s="50">
        <v>9.228211667575692E-2</v>
      </c>
      <c r="G67" s="44"/>
      <c r="H67" s="44"/>
      <c r="I67" s="226"/>
    </row>
    <row r="68" spans="1:9" ht="19.5" customHeight="1">
      <c r="A68" s="127"/>
      <c r="B68" s="87" t="s">
        <v>298</v>
      </c>
      <c r="C68" s="42">
        <v>0.52584035360763037</v>
      </c>
      <c r="D68" s="42">
        <v>0.23480719877315748</v>
      </c>
      <c r="E68" s="42">
        <v>0.23935244761921204</v>
      </c>
      <c r="F68" s="42">
        <v>1</v>
      </c>
      <c r="G68" s="44"/>
      <c r="H68" s="44"/>
      <c r="I68" s="226"/>
    </row>
    <row r="69" spans="1:9" ht="20.25" customHeight="1">
      <c r="A69" s="127"/>
      <c r="B69" s="72" t="s">
        <v>403</v>
      </c>
      <c r="C69" s="44"/>
      <c r="D69" s="58"/>
      <c r="E69" s="44"/>
      <c r="F69" s="59"/>
      <c r="G69" s="44"/>
      <c r="H69" s="44"/>
      <c r="I69" s="226"/>
    </row>
    <row r="70" spans="1:9" ht="21" customHeight="1">
      <c r="A70" s="127"/>
      <c r="B70" s="88"/>
      <c r="C70" s="37" t="s">
        <v>322</v>
      </c>
      <c r="D70" s="37" t="s">
        <v>296</v>
      </c>
      <c r="E70" s="37" t="s">
        <v>3</v>
      </c>
      <c r="F70" s="37" t="s">
        <v>307</v>
      </c>
      <c r="G70" s="37" t="s">
        <v>324</v>
      </c>
      <c r="H70" s="75" t="s">
        <v>309</v>
      </c>
      <c r="I70" s="227" t="s">
        <v>310</v>
      </c>
    </row>
    <row r="71" spans="1:9" ht="19.5" customHeight="1">
      <c r="A71" s="127"/>
      <c r="B71" s="60" t="s">
        <v>318</v>
      </c>
      <c r="C71" s="47">
        <v>3107.7130000000002</v>
      </c>
      <c r="D71" s="47">
        <v>228.85463900000002</v>
      </c>
      <c r="E71" s="47">
        <v>3336.5676390000003</v>
      </c>
      <c r="F71" s="47">
        <v>4288.8220000000001</v>
      </c>
      <c r="G71" s="47">
        <v>4348.1123209999996</v>
      </c>
      <c r="H71" s="47">
        <v>1011.5446819999993</v>
      </c>
      <c r="I71" s="238">
        <v>1240.3993209999994</v>
      </c>
    </row>
    <row r="72" spans="1:9" ht="19.5" customHeight="1">
      <c r="A72" s="127"/>
      <c r="B72" s="60" t="s">
        <v>319</v>
      </c>
      <c r="C72" s="47">
        <v>384.66</v>
      </c>
      <c r="D72" s="47">
        <v>90.417738000000043</v>
      </c>
      <c r="E72" s="47">
        <v>475.07773800000007</v>
      </c>
      <c r="F72" s="47">
        <v>722.19100000000003</v>
      </c>
      <c r="G72" s="47">
        <v>739.87128599999994</v>
      </c>
      <c r="H72" s="47">
        <v>264.79354799999987</v>
      </c>
      <c r="I72" s="238">
        <v>355.21128599999992</v>
      </c>
    </row>
    <row r="73" spans="1:9" ht="19.5" customHeight="1">
      <c r="A73" s="127"/>
      <c r="B73" s="60" t="s">
        <v>320</v>
      </c>
      <c r="C73" s="47">
        <v>1175.203</v>
      </c>
      <c r="D73" s="47">
        <v>395.21762419999999</v>
      </c>
      <c r="E73" s="47">
        <v>1570.4206242</v>
      </c>
      <c r="F73" s="47">
        <v>2253.4590000000003</v>
      </c>
      <c r="G73" s="47">
        <v>2267.8967709999997</v>
      </c>
      <c r="H73" s="47">
        <v>697.4761467999997</v>
      </c>
      <c r="I73" s="238">
        <v>1092.6937709999997</v>
      </c>
    </row>
    <row r="74" spans="1:9" ht="19.5" customHeight="1">
      <c r="A74" s="127"/>
      <c r="B74" s="89" t="s">
        <v>3</v>
      </c>
      <c r="C74" s="47">
        <v>4667.576</v>
      </c>
      <c r="D74" s="47">
        <v>714.49000120000005</v>
      </c>
      <c r="E74" s="47">
        <v>5382.0660012000008</v>
      </c>
      <c r="F74" s="47">
        <v>7264.4719999999998</v>
      </c>
      <c r="G74" s="47">
        <v>7355.8803779999989</v>
      </c>
      <c r="H74" s="47">
        <v>1973.8143767999989</v>
      </c>
      <c r="I74" s="251">
        <v>2688.3043779999989</v>
      </c>
    </row>
    <row r="75" spans="1:9" ht="19.5" customHeight="1" thickBot="1">
      <c r="A75" s="129"/>
      <c r="B75" s="84"/>
      <c r="C75" s="52"/>
      <c r="D75" s="52"/>
      <c r="E75" s="52"/>
      <c r="F75" s="52"/>
      <c r="G75" s="52"/>
      <c r="H75" s="52"/>
      <c r="I75" s="239"/>
    </row>
    <row r="76" spans="1:9" ht="13.5" customHeight="1">
      <c r="A76" s="130"/>
      <c r="B76" s="90"/>
      <c r="C76" s="44"/>
      <c r="D76" s="44"/>
      <c r="E76" s="44"/>
      <c r="F76" s="44"/>
      <c r="G76" s="61"/>
      <c r="H76" s="44"/>
      <c r="I76" s="16"/>
    </row>
    <row r="77" spans="1:9" ht="21.75" customHeight="1" thickBot="1">
      <c r="A77" s="130"/>
      <c r="B77" s="82" t="s">
        <v>325</v>
      </c>
      <c r="C77" s="6"/>
      <c r="D77" s="62"/>
      <c r="E77" s="62"/>
      <c r="F77" s="63">
        <v>148.07037761920753</v>
      </c>
      <c r="G77" s="91"/>
      <c r="H77" s="44"/>
      <c r="I77" s="16"/>
    </row>
    <row r="78" spans="1:9" ht="21.75" customHeight="1" thickBot="1">
      <c r="A78" s="130"/>
      <c r="B78" s="82" t="s">
        <v>326</v>
      </c>
      <c r="C78" s="6"/>
      <c r="D78" s="62"/>
      <c r="E78" s="64"/>
      <c r="F78" s="63">
        <v>711.5294677609611</v>
      </c>
      <c r="G78" s="32"/>
      <c r="H78" s="6"/>
      <c r="I78" s="92" t="s">
        <v>15</v>
      </c>
    </row>
    <row r="79" spans="1:9" ht="21.75" customHeight="1" thickBot="1">
      <c r="A79" s="130"/>
      <c r="B79" s="82" t="s">
        <v>327</v>
      </c>
      <c r="C79" s="6"/>
      <c r="D79" s="62"/>
      <c r="E79" s="62"/>
      <c r="F79" s="63">
        <v>3831.435928631196</v>
      </c>
      <c r="G79" s="33"/>
      <c r="H79" s="29" t="s">
        <v>328</v>
      </c>
      <c r="I79" s="240">
        <v>296975.01877589995</v>
      </c>
    </row>
    <row r="80" spans="1:9" ht="21.75" customHeight="1" thickBot="1">
      <c r="A80" s="130"/>
      <c r="B80" s="82" t="s">
        <v>329</v>
      </c>
      <c r="C80" s="6"/>
      <c r="D80" s="62"/>
      <c r="E80" s="62"/>
      <c r="F80" s="63">
        <v>436.51073741121473</v>
      </c>
      <c r="G80" s="94"/>
      <c r="H80" s="17" t="s">
        <v>369</v>
      </c>
      <c r="I80" s="241">
        <v>698812.64099999995</v>
      </c>
    </row>
    <row r="81" spans="1:9" ht="21" customHeight="1" thickBot="1">
      <c r="A81" s="130"/>
      <c r="B81" s="207" t="s">
        <v>330</v>
      </c>
      <c r="C81" s="207"/>
      <c r="D81" s="207"/>
      <c r="E81" s="207"/>
      <c r="F81" s="418">
        <v>2471.5010676024217</v>
      </c>
      <c r="G81" s="18"/>
      <c r="H81" s="17" t="s">
        <v>377</v>
      </c>
      <c r="I81" s="241">
        <v>675986.91064789996</v>
      </c>
    </row>
    <row r="82" spans="1:9" ht="17.25">
      <c r="A82" s="130"/>
      <c r="B82" s="6"/>
      <c r="C82" s="6"/>
      <c r="D82" s="6"/>
      <c r="E82" s="6"/>
      <c r="F82" s="6"/>
      <c r="G82" s="16"/>
      <c r="H82" s="17" t="s">
        <v>362</v>
      </c>
      <c r="I82" s="242">
        <v>379011.89187200001</v>
      </c>
    </row>
    <row r="83" spans="1:9" ht="17.25">
      <c r="A83" s="130"/>
      <c r="B83" s="95"/>
      <c r="C83" s="7"/>
      <c r="D83" s="7"/>
      <c r="E83" s="7"/>
      <c r="F83" s="131"/>
      <c r="G83" s="16"/>
      <c r="H83" s="17" t="s">
        <v>332</v>
      </c>
      <c r="I83" s="242">
        <v>253706.5600037</v>
      </c>
    </row>
    <row r="84" spans="1:9" ht="17.25">
      <c r="A84" s="130"/>
      <c r="B84" s="95"/>
      <c r="C84" s="7"/>
      <c r="D84" s="7"/>
      <c r="E84" s="7"/>
      <c r="F84" s="20"/>
      <c r="G84" s="16"/>
      <c r="H84" s="21" t="s">
        <v>331</v>
      </c>
      <c r="I84" s="243">
        <v>0.10299928258283374</v>
      </c>
    </row>
    <row r="85" spans="1:9" ht="17.25">
      <c r="A85" s="130"/>
      <c r="B85" s="95"/>
      <c r="C85" s="7"/>
      <c r="D85" s="7"/>
      <c r="E85" s="7"/>
      <c r="F85" s="20"/>
      <c r="G85" s="16"/>
      <c r="H85" s="17" t="s">
        <v>378</v>
      </c>
      <c r="I85" s="243">
        <v>9.2178774110103959E-2</v>
      </c>
    </row>
    <row r="86" spans="1:9" ht="25.5" customHeight="1" thickBot="1">
      <c r="A86" s="130"/>
      <c r="B86" s="95"/>
      <c r="C86" s="7"/>
      <c r="D86" s="7"/>
      <c r="E86" s="7"/>
      <c r="F86" s="20"/>
      <c r="G86" s="16"/>
      <c r="H86" s="19" t="s">
        <v>379</v>
      </c>
      <c r="I86" s="244">
        <v>2007.3265270549794</v>
      </c>
    </row>
    <row r="87" spans="1:9" ht="20.25" customHeight="1">
      <c r="A87" s="130"/>
      <c r="B87" s="132" t="s">
        <v>399</v>
      </c>
      <c r="C87" s="133"/>
      <c r="D87" s="133"/>
      <c r="E87" s="134"/>
      <c r="F87" s="96"/>
      <c r="G87" s="22"/>
      <c r="H87" s="19" t="s">
        <v>380</v>
      </c>
      <c r="I87" s="242">
        <v>0</v>
      </c>
    </row>
    <row r="88" spans="1:9" ht="18" customHeight="1">
      <c r="A88" s="130"/>
      <c r="B88" s="97"/>
      <c r="C88" s="73"/>
      <c r="D88" s="65" t="s">
        <v>333</v>
      </c>
      <c r="E88" s="66" t="s">
        <v>334</v>
      </c>
      <c r="F88" s="98"/>
      <c r="G88" s="93"/>
      <c r="H88" s="19" t="s">
        <v>381</v>
      </c>
      <c r="I88" s="242">
        <v>8200</v>
      </c>
    </row>
    <row r="89" spans="1:9" ht="18" customHeight="1" thickBot="1">
      <c r="A89" s="130"/>
      <c r="B89" s="99" t="s">
        <v>335</v>
      </c>
      <c r="C89" s="100"/>
      <c r="D89" s="23">
        <v>545000.27099999995</v>
      </c>
      <c r="E89" s="24">
        <v>0.19584979976989439</v>
      </c>
      <c r="F89" s="98"/>
      <c r="G89" s="16"/>
      <c r="H89" s="25" t="s">
        <v>336</v>
      </c>
      <c r="I89" s="245">
        <v>2782746.1230000001</v>
      </c>
    </row>
    <row r="90" spans="1:9" ht="18" customHeight="1" thickBot="1">
      <c r="A90" s="130"/>
      <c r="B90" s="97" t="s">
        <v>337</v>
      </c>
      <c r="C90" s="101"/>
      <c r="D90" s="67">
        <v>529368.96700000006</v>
      </c>
      <c r="E90" s="24">
        <v>0.19023257731801357</v>
      </c>
      <c r="F90" s="98"/>
      <c r="G90" s="16"/>
      <c r="H90" s="8"/>
      <c r="I90" s="8"/>
    </row>
    <row r="91" spans="1:9" ht="21" customHeight="1" thickBot="1">
      <c r="A91" s="130"/>
      <c r="B91" s="296" t="s">
        <v>338</v>
      </c>
      <c r="C91" s="101"/>
      <c r="D91" s="101">
        <v>706966.81200000003</v>
      </c>
      <c r="E91" s="229">
        <v>0.25405365087269949</v>
      </c>
      <c r="F91" s="98"/>
      <c r="G91" s="106" t="s">
        <v>339</v>
      </c>
      <c r="H91" s="107"/>
      <c r="I91" s="108"/>
    </row>
    <row r="92" spans="1:9" ht="18" customHeight="1">
      <c r="A92" s="130"/>
      <c r="B92" s="296" t="s">
        <v>340</v>
      </c>
      <c r="C92" s="101"/>
      <c r="D92" s="101">
        <v>1781336.0499999998</v>
      </c>
      <c r="E92" s="229">
        <v>0.64013602796060731</v>
      </c>
      <c r="F92" s="98"/>
      <c r="G92" s="109" t="s">
        <v>341</v>
      </c>
      <c r="H92" s="110"/>
      <c r="I92" s="69">
        <v>4.8311421544652351E-2</v>
      </c>
    </row>
    <row r="93" spans="1:9" ht="18" customHeight="1">
      <c r="A93" s="130"/>
      <c r="B93" s="296" t="s">
        <v>342</v>
      </c>
      <c r="C93" s="101"/>
      <c r="D93" s="101">
        <v>0</v>
      </c>
      <c r="E93" s="229">
        <v>0</v>
      </c>
      <c r="F93" s="98"/>
      <c r="G93" s="111" t="s">
        <v>343</v>
      </c>
      <c r="H93" s="110"/>
      <c r="I93" s="69">
        <v>0.37538809644403914</v>
      </c>
    </row>
    <row r="94" spans="1:9" ht="18" customHeight="1">
      <c r="A94" s="130"/>
      <c r="B94" s="296" t="s">
        <v>344</v>
      </c>
      <c r="C94" s="101"/>
      <c r="D94" s="101">
        <v>793206.99800000025</v>
      </c>
      <c r="E94" s="229">
        <v>0.28504468713260345</v>
      </c>
      <c r="F94" s="98"/>
      <c r="G94" s="112" t="s">
        <v>345</v>
      </c>
      <c r="H94" s="113"/>
      <c r="I94" s="69">
        <v>0.57311617391839231</v>
      </c>
    </row>
    <row r="95" spans="1:9" ht="18.75" customHeight="1" thickBot="1">
      <c r="A95" s="130"/>
      <c r="B95" s="302" t="s">
        <v>346</v>
      </c>
      <c r="C95" s="303"/>
      <c r="D95" s="304">
        <v>2574543.048</v>
      </c>
      <c r="E95" s="305">
        <v>0.92518071509321076</v>
      </c>
      <c r="F95" s="98"/>
      <c r="G95" s="114" t="s">
        <v>347</v>
      </c>
      <c r="H95" s="115"/>
      <c r="I95" s="70">
        <v>3.1843080929161711E-3</v>
      </c>
    </row>
    <row r="96" spans="1:9" ht="18" customHeight="1" thickBot="1">
      <c r="A96" s="130"/>
      <c r="B96" s="310" t="s">
        <v>348</v>
      </c>
      <c r="C96" s="311"/>
      <c r="D96" s="308">
        <v>0</v>
      </c>
      <c r="E96" s="309">
        <v>0</v>
      </c>
      <c r="F96" s="98"/>
      <c r="G96" s="8"/>
      <c r="H96" s="125"/>
      <c r="I96" s="125"/>
    </row>
    <row r="97" spans="1:9" ht="18" customHeight="1" thickBot="1">
      <c r="A97" s="130"/>
      <c r="B97" s="298" t="s">
        <v>349</v>
      </c>
      <c r="C97" s="252"/>
      <c r="D97" s="253">
        <v>208203.07500000001</v>
      </c>
      <c r="E97" s="299">
        <v>7.4819284906789171E-2</v>
      </c>
      <c r="F97" s="98"/>
      <c r="G97" s="421" t="s">
        <v>350</v>
      </c>
      <c r="H97" s="422"/>
      <c r="I97" s="423"/>
    </row>
    <row r="98" spans="1:9" ht="18.75" customHeight="1" thickBot="1">
      <c r="A98" s="130"/>
      <c r="B98" s="302" t="s">
        <v>351</v>
      </c>
      <c r="C98" s="303"/>
      <c r="D98" s="304">
        <v>208203.07500000001</v>
      </c>
      <c r="E98" s="305">
        <v>7.4819284906789171E-2</v>
      </c>
      <c r="F98" s="98"/>
      <c r="G98" s="116" t="s">
        <v>318</v>
      </c>
      <c r="H98" s="117"/>
      <c r="I98" s="68">
        <v>0.1407172636998765</v>
      </c>
    </row>
    <row r="99" spans="1:9" ht="18" customHeight="1">
      <c r="A99" s="130"/>
      <c r="B99" s="306" t="s">
        <v>352</v>
      </c>
      <c r="C99" s="307"/>
      <c r="D99" s="300"/>
      <c r="E99" s="301">
        <v>0</v>
      </c>
      <c r="F99" s="98"/>
      <c r="G99" s="118" t="s">
        <v>353</v>
      </c>
      <c r="H99" s="119"/>
      <c r="I99" s="69">
        <v>0.36193651755561174</v>
      </c>
    </row>
    <row r="100" spans="1:9" ht="18" customHeight="1" thickBot="1">
      <c r="B100" s="298" t="s">
        <v>354</v>
      </c>
      <c r="C100" s="252"/>
      <c r="D100" s="253"/>
      <c r="E100" s="297">
        <v>0</v>
      </c>
      <c r="F100" s="98"/>
      <c r="G100" s="120" t="s">
        <v>321</v>
      </c>
      <c r="H100" s="121"/>
      <c r="I100" s="70">
        <v>0.49734621874451174</v>
      </c>
    </row>
    <row r="101" spans="1:9" ht="18" customHeight="1" thickBot="1">
      <c r="B101" s="246" t="s">
        <v>355</v>
      </c>
      <c r="C101" s="247"/>
      <c r="D101" s="248"/>
      <c r="E101" s="249">
        <v>0</v>
      </c>
      <c r="F101" s="98"/>
      <c r="G101" s="8"/>
      <c r="H101" s="104"/>
      <c r="I101" s="104"/>
    </row>
    <row r="102" spans="1:9" ht="23.25" customHeight="1" thickBot="1">
      <c r="B102" s="102" t="s">
        <v>3</v>
      </c>
      <c r="C102" s="103"/>
      <c r="D102" s="71">
        <v>2782746.1230000001</v>
      </c>
      <c r="E102" s="26">
        <v>1</v>
      </c>
      <c r="F102" s="98"/>
      <c r="G102" s="8"/>
      <c r="H102" s="6"/>
      <c r="I102" s="6"/>
    </row>
    <row r="104" spans="1:9" ht="42" customHeight="1">
      <c r="B104" s="424" t="s">
        <v>382</v>
      </c>
      <c r="C104" s="425"/>
      <c r="D104" s="425"/>
      <c r="E104" s="425"/>
      <c r="F104" s="425"/>
      <c r="G104" s="425"/>
      <c r="H104" s="425"/>
      <c r="I104" s="425"/>
    </row>
    <row r="105" spans="1:9" ht="18.75" customHeight="1">
      <c r="B105" s="271"/>
      <c r="C105" s="271"/>
      <c r="D105" s="271"/>
      <c r="E105" s="271"/>
      <c r="F105" s="271"/>
      <c r="G105" s="271"/>
      <c r="H105" s="271"/>
      <c r="I105" s="271"/>
    </row>
    <row r="106" spans="1:9" ht="19.5" customHeight="1">
      <c r="B106" s="144"/>
      <c r="C106" s="144"/>
      <c r="D106" s="144"/>
      <c r="E106" s="144"/>
      <c r="F106" s="144"/>
      <c r="G106" s="144"/>
      <c r="H106" s="144"/>
      <c r="I106" s="144"/>
    </row>
    <row r="107" spans="1:9" ht="19.5" customHeight="1">
      <c r="B107" s="105"/>
      <c r="C107" s="105"/>
      <c r="D107" s="105"/>
      <c r="E107" s="105"/>
      <c r="F107" s="9"/>
      <c r="G107" s="9"/>
      <c r="H107"/>
      <c r="I107"/>
    </row>
  </sheetData>
  <mergeCells count="2">
    <mergeCell ref="G97:I97"/>
    <mergeCell ref="B104:I104"/>
  </mergeCells>
  <pageMargins left="0.24" right="0.34" top="0.27" bottom="0.55000000000000004" header="0.23" footer="0.38"/>
  <pageSetup paperSize="9" scale="38" firstPageNumber="133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/>
  </sheetViews>
  <sheetFormatPr defaultColWidth="8.140625" defaultRowHeight="13.5"/>
  <cols>
    <col min="1" max="1" width="12.140625" style="30" customWidth="1"/>
    <col min="2" max="2" width="61.85546875" style="5" customWidth="1"/>
    <col min="3" max="3" width="17" style="1" customWidth="1"/>
    <col min="4" max="4" width="17.7109375" style="1" customWidth="1"/>
    <col min="5" max="5" width="8.140625" style="1"/>
    <col min="6" max="6" width="19.7109375" style="1" customWidth="1"/>
    <col min="7" max="7" width="22.42578125" style="1" customWidth="1"/>
    <col min="8" max="16384" width="8.140625" style="1"/>
  </cols>
  <sheetData>
    <row r="1" spans="1:7" s="10" customFormat="1" ht="24.75" customHeight="1">
      <c r="A1" s="254" t="s">
        <v>365</v>
      </c>
      <c r="B1" s="255"/>
      <c r="C1" s="255"/>
      <c r="D1" s="255"/>
    </row>
    <row r="2" spans="1:7" s="10" customFormat="1" ht="52.5" customHeight="1">
      <c r="A2" s="256" t="s">
        <v>447</v>
      </c>
      <c r="B2" s="255"/>
      <c r="C2" s="255"/>
      <c r="D2" s="255"/>
    </row>
    <row r="3" spans="1:7" s="27" customFormat="1" ht="19.5" customHeight="1">
      <c r="A3" s="28"/>
      <c r="B3" s="28"/>
      <c r="C3" s="257"/>
      <c r="D3" s="257"/>
    </row>
    <row r="4" spans="1:7" s="258" customFormat="1" ht="37.5" customHeight="1">
      <c r="A4" s="361" t="s">
        <v>13</v>
      </c>
      <c r="B4" s="361" t="s">
        <v>445</v>
      </c>
      <c r="C4" s="362" t="s">
        <v>1</v>
      </c>
      <c r="D4" s="362" t="s">
        <v>7</v>
      </c>
    </row>
    <row r="5" spans="1:7" s="122" customFormat="1" ht="30.75" customHeight="1">
      <c r="A5" s="363"/>
      <c r="B5" s="375" t="s">
        <v>265</v>
      </c>
      <c r="C5" s="378">
        <v>48910446.948972002</v>
      </c>
      <c r="D5" s="378">
        <v>127447724.781</v>
      </c>
      <c r="F5" s="360"/>
      <c r="G5" s="360"/>
    </row>
    <row r="6" spans="1:7" s="8" customFormat="1" ht="19.5" customHeight="1">
      <c r="A6" s="364"/>
      <c r="B6" s="364" t="s">
        <v>266</v>
      </c>
      <c r="C6" s="379"/>
      <c r="D6" s="379"/>
    </row>
    <row r="7" spans="1:7" s="123" customFormat="1" ht="27" customHeight="1">
      <c r="A7" s="365"/>
      <c r="B7" s="376" t="s">
        <v>267</v>
      </c>
      <c r="C7" s="380">
        <v>38704338.050512001</v>
      </c>
      <c r="D7" s="380">
        <v>100821724.353</v>
      </c>
      <c r="F7" s="358"/>
    </row>
    <row r="8" spans="1:7" s="8" customFormat="1" ht="27" customHeight="1">
      <c r="A8" s="364"/>
      <c r="B8" s="377" t="s">
        <v>268</v>
      </c>
      <c r="C8" s="381">
        <v>4471480.2456570007</v>
      </c>
      <c r="D8" s="381">
        <v>11669664.732999999</v>
      </c>
    </row>
    <row r="9" spans="1:7" s="8" customFormat="1" ht="44.25" customHeight="1">
      <c r="A9" s="366" t="s">
        <v>272</v>
      </c>
      <c r="B9" s="367" t="s">
        <v>47</v>
      </c>
      <c r="C9" s="382">
        <v>-142537.31572899999</v>
      </c>
      <c r="D9" s="382">
        <v>-369775.38</v>
      </c>
    </row>
    <row r="10" spans="1:7" s="8" customFormat="1" ht="36.75" customHeight="1">
      <c r="A10" s="366" t="s">
        <v>273</v>
      </c>
      <c r="B10" s="367" t="s">
        <v>43</v>
      </c>
      <c r="C10" s="382">
        <v>201427.04608</v>
      </c>
      <c r="D10" s="382">
        <v>523303</v>
      </c>
    </row>
    <row r="11" spans="1:7" s="8" customFormat="1" ht="46.5" customHeight="1">
      <c r="A11" s="366" t="s">
        <v>371</v>
      </c>
      <c r="B11" s="367" t="s">
        <v>53</v>
      </c>
      <c r="C11" s="382">
        <v>39446.239928999981</v>
      </c>
      <c r="D11" s="382">
        <v>99432.257000000012</v>
      </c>
    </row>
    <row r="12" spans="1:7" s="8" customFormat="1" ht="39" customHeight="1">
      <c r="A12" s="366" t="s">
        <v>269</v>
      </c>
      <c r="B12" s="367" t="s">
        <v>356</v>
      </c>
      <c r="C12" s="382">
        <v>268002</v>
      </c>
      <c r="D12" s="382">
        <v>701575.91599999997</v>
      </c>
    </row>
    <row r="13" spans="1:7" s="8" customFormat="1" ht="41.25" customHeight="1">
      <c r="A13" s="366" t="s">
        <v>271</v>
      </c>
      <c r="B13" s="367" t="s">
        <v>357</v>
      </c>
      <c r="C13" s="382">
        <v>3183869.9778320002</v>
      </c>
      <c r="D13" s="382">
        <v>8258873.4000000004</v>
      </c>
    </row>
    <row r="14" spans="1:7" s="8" customFormat="1" ht="41.25" customHeight="1">
      <c r="A14" s="366" t="s">
        <v>273</v>
      </c>
      <c r="B14" s="367" t="s">
        <v>372</v>
      </c>
      <c r="C14" s="382">
        <v>1276511.27</v>
      </c>
      <c r="D14" s="382">
        <v>3359000</v>
      </c>
    </row>
    <row r="15" spans="1:7" s="8" customFormat="1" ht="44.25" customHeight="1">
      <c r="A15" s="366"/>
      <c r="B15" s="367" t="s">
        <v>39</v>
      </c>
      <c r="C15" s="382">
        <v>-355238.97245499998</v>
      </c>
      <c r="D15" s="382">
        <v>-902744.46</v>
      </c>
    </row>
    <row r="16" spans="1:7" s="8" customFormat="1" ht="24" customHeight="1">
      <c r="A16" s="364"/>
      <c r="B16" s="377" t="s">
        <v>274</v>
      </c>
      <c r="C16" s="381">
        <v>-252738.699742</v>
      </c>
      <c r="D16" s="381">
        <v>-634432.06000000006</v>
      </c>
    </row>
    <row r="17" spans="1:4" s="8" customFormat="1" ht="36.75" customHeight="1">
      <c r="A17" s="366"/>
      <c r="B17" s="367" t="s">
        <v>116</v>
      </c>
      <c r="C17" s="382">
        <v>-252738.699742</v>
      </c>
      <c r="D17" s="382">
        <v>-634432.06000000006</v>
      </c>
    </row>
    <row r="18" spans="1:4" s="8" customFormat="1" ht="29.25" customHeight="1">
      <c r="A18" s="364"/>
      <c r="B18" s="377" t="s">
        <v>275</v>
      </c>
      <c r="C18" s="381">
        <v>1775161.2696409998</v>
      </c>
      <c r="D18" s="381">
        <v>4578986.9560000002</v>
      </c>
    </row>
    <row r="19" spans="1:4" s="8" customFormat="1" ht="35.25" customHeight="1">
      <c r="A19" s="366" t="s">
        <v>373</v>
      </c>
      <c r="B19" s="367" t="s">
        <v>129</v>
      </c>
      <c r="C19" s="382">
        <v>485352.10865699995</v>
      </c>
      <c r="D19" s="382">
        <v>1259573.338</v>
      </c>
    </row>
    <row r="20" spans="1:4" s="8" customFormat="1" ht="35.25" customHeight="1">
      <c r="A20" s="366" t="s">
        <v>373</v>
      </c>
      <c r="B20" s="367" t="s">
        <v>374</v>
      </c>
      <c r="C20" s="382">
        <v>43939</v>
      </c>
      <c r="D20" s="382">
        <v>112881.182</v>
      </c>
    </row>
    <row r="21" spans="1:4" s="8" customFormat="1" ht="47.25" customHeight="1">
      <c r="A21" s="366" t="s">
        <v>376</v>
      </c>
      <c r="B21" s="367" t="s">
        <v>277</v>
      </c>
      <c r="C21" s="382">
        <v>201853.36098400003</v>
      </c>
      <c r="D21" s="382">
        <v>524615.05000000005</v>
      </c>
    </row>
    <row r="22" spans="1:4" s="8" customFormat="1" ht="40.5" customHeight="1">
      <c r="A22" s="366"/>
      <c r="B22" s="367" t="s">
        <v>393</v>
      </c>
      <c r="C22" s="382">
        <v>1044016.8</v>
      </c>
      <c r="D22" s="382">
        <v>2681917.3859999999</v>
      </c>
    </row>
    <row r="23" spans="1:4" s="8" customFormat="1" ht="25.5" customHeight="1">
      <c r="A23" s="368"/>
      <c r="B23" s="377" t="s">
        <v>280</v>
      </c>
      <c r="C23" s="381">
        <v>14584813.234955998</v>
      </c>
      <c r="D23" s="381">
        <v>37907504.723999999</v>
      </c>
    </row>
    <row r="24" spans="1:4" s="8" customFormat="1" ht="34.5" customHeight="1">
      <c r="A24" s="369" t="s">
        <v>281</v>
      </c>
      <c r="B24" s="367" t="s">
        <v>183</v>
      </c>
      <c r="C24" s="382">
        <v>2839463.4998909999</v>
      </c>
      <c r="D24" s="382">
        <v>7358978.3599999994</v>
      </c>
    </row>
    <row r="25" spans="1:4" s="8" customFormat="1" ht="46.5" customHeight="1">
      <c r="A25" s="369" t="s">
        <v>281</v>
      </c>
      <c r="B25" s="367" t="s">
        <v>370</v>
      </c>
      <c r="C25" s="382">
        <v>8951669.1139129996</v>
      </c>
      <c r="D25" s="382">
        <v>23375934.214000002</v>
      </c>
    </row>
    <row r="26" spans="1:4" s="8" customFormat="1" ht="48.75" customHeight="1">
      <c r="A26" s="369" t="s">
        <v>270</v>
      </c>
      <c r="B26" s="367" t="s">
        <v>185</v>
      </c>
      <c r="C26" s="382">
        <v>507209.49943999999</v>
      </c>
      <c r="D26" s="382">
        <v>1327591.1319999998</v>
      </c>
    </row>
    <row r="27" spans="1:4" s="8" customFormat="1" ht="39.75" customHeight="1">
      <c r="A27" s="369" t="s">
        <v>270</v>
      </c>
      <c r="B27" s="367" t="s">
        <v>176</v>
      </c>
      <c r="C27" s="382">
        <v>1465853.1554650001</v>
      </c>
      <c r="D27" s="382">
        <v>3698583.7420000001</v>
      </c>
    </row>
    <row r="28" spans="1:4" s="8" customFormat="1" ht="39.75" customHeight="1">
      <c r="A28" s="369" t="s">
        <v>270</v>
      </c>
      <c r="B28" s="367" t="s">
        <v>180</v>
      </c>
      <c r="C28" s="382">
        <v>47363.593431000001</v>
      </c>
      <c r="D28" s="382">
        <v>120697.06</v>
      </c>
    </row>
    <row r="29" spans="1:4" s="8" customFormat="1" ht="32.25" customHeight="1">
      <c r="A29" s="369" t="s">
        <v>276</v>
      </c>
      <c r="B29" s="367" t="s">
        <v>366</v>
      </c>
      <c r="C29" s="382">
        <v>773254.3728159999</v>
      </c>
      <c r="D29" s="382">
        <v>2025720.216</v>
      </c>
    </row>
    <row r="30" spans="1:4" s="8" customFormat="1" ht="33.75" customHeight="1">
      <c r="A30" s="368"/>
      <c r="B30" s="377" t="s">
        <v>384</v>
      </c>
      <c r="C30" s="381">
        <v>18125622</v>
      </c>
      <c r="D30" s="381">
        <v>47300000</v>
      </c>
    </row>
    <row r="31" spans="1:4" s="8" customFormat="1" ht="36.75" customHeight="1">
      <c r="A31" s="370" t="s">
        <v>270</v>
      </c>
      <c r="B31" s="371" t="s">
        <v>201</v>
      </c>
      <c r="C31" s="382">
        <v>18010920</v>
      </c>
      <c r="D31" s="382">
        <v>47000000</v>
      </c>
    </row>
    <row r="32" spans="1:4" s="124" customFormat="1" ht="33.75" customHeight="1">
      <c r="A32" s="370" t="s">
        <v>270</v>
      </c>
      <c r="B32" s="371" t="s">
        <v>375</v>
      </c>
      <c r="C32" s="382">
        <v>114702</v>
      </c>
      <c r="D32" s="382">
        <v>300000</v>
      </c>
    </row>
    <row r="33" spans="1:7" s="8" customFormat="1" ht="24" customHeight="1">
      <c r="A33" s="372"/>
      <c r="B33" s="376" t="s">
        <v>283</v>
      </c>
      <c r="C33" s="383">
        <v>10206108.898460001</v>
      </c>
      <c r="D33" s="383">
        <v>26626000.427999999</v>
      </c>
      <c r="F33" s="104"/>
    </row>
    <row r="34" spans="1:7" s="123" customFormat="1" ht="24.75" customHeight="1">
      <c r="A34" s="368"/>
      <c r="B34" s="377" t="s">
        <v>284</v>
      </c>
      <c r="C34" s="381">
        <v>9795948.8984600008</v>
      </c>
      <c r="D34" s="381">
        <v>25577802.114999998</v>
      </c>
    </row>
    <row r="35" spans="1:7" s="8" customFormat="1" ht="36" customHeight="1">
      <c r="A35" s="370" t="s">
        <v>282</v>
      </c>
      <c r="B35" s="371" t="s">
        <v>223</v>
      </c>
      <c r="C35" s="382">
        <v>1708096.7604559998</v>
      </c>
      <c r="D35" s="382">
        <v>4444070.2419999996</v>
      </c>
    </row>
    <row r="36" spans="1:7" s="8" customFormat="1" ht="61.5" customHeight="1">
      <c r="A36" s="370" t="s">
        <v>279</v>
      </c>
      <c r="B36" s="371" t="s">
        <v>214</v>
      </c>
      <c r="C36" s="382">
        <v>3580.0040239999998</v>
      </c>
      <c r="D36" s="382">
        <v>9297.2630000000008</v>
      </c>
    </row>
    <row r="37" spans="1:7" s="8" customFormat="1" ht="34.5" customHeight="1">
      <c r="A37" s="370" t="s">
        <v>273</v>
      </c>
      <c r="B37" s="371" t="s">
        <v>152</v>
      </c>
      <c r="C37" s="382">
        <v>8084272.1339800004</v>
      </c>
      <c r="D37" s="382">
        <v>21124434.609999999</v>
      </c>
    </row>
    <row r="38" spans="1:7" s="8" customFormat="1" ht="21.75" customHeight="1">
      <c r="A38" s="368"/>
      <c r="B38" s="377" t="s">
        <v>232</v>
      </c>
      <c r="C38" s="381">
        <v>410160</v>
      </c>
      <c r="D38" s="381">
        <v>1048198.313</v>
      </c>
    </row>
    <row r="39" spans="1:7" s="8" customFormat="1" ht="27" customHeight="1">
      <c r="A39" s="370" t="s">
        <v>282</v>
      </c>
      <c r="B39" s="371" t="s">
        <v>235</v>
      </c>
      <c r="C39" s="382">
        <v>410160</v>
      </c>
      <c r="D39" s="382">
        <v>1048198.313</v>
      </c>
    </row>
    <row r="40" spans="1:7" s="8" customFormat="1" ht="27.75" customHeight="1">
      <c r="A40" s="363"/>
      <c r="B40" s="373" t="s">
        <v>285</v>
      </c>
      <c r="C40" s="381">
        <v>92663116.400000006</v>
      </c>
      <c r="D40" s="381">
        <v>244106893.63800001</v>
      </c>
      <c r="F40" s="104"/>
      <c r="G40" s="104"/>
    </row>
    <row r="41" spans="1:7" s="8" customFormat="1" ht="27.75" customHeight="1">
      <c r="A41" s="363"/>
      <c r="B41" s="374" t="s">
        <v>232</v>
      </c>
      <c r="C41" s="381">
        <f>C42</f>
        <v>66756000</v>
      </c>
      <c r="D41" s="381">
        <f>D42</f>
        <v>175858798.736</v>
      </c>
    </row>
    <row r="42" spans="1:7" s="8" customFormat="1" ht="25.5" customHeight="1">
      <c r="A42" s="368"/>
      <c r="B42" s="367" t="s">
        <v>400</v>
      </c>
      <c r="C42" s="382">
        <v>66756000</v>
      </c>
      <c r="D42" s="382">
        <v>175858798.736</v>
      </c>
    </row>
    <row r="43" spans="1:7" s="8" customFormat="1" ht="25.5" customHeight="1">
      <c r="A43" s="368"/>
      <c r="B43" s="377" t="s">
        <v>268</v>
      </c>
      <c r="C43" s="384">
        <f>C44</f>
        <v>2184616.4</v>
      </c>
      <c r="D43" s="384">
        <f>D44</f>
        <v>5748094.9019999998</v>
      </c>
    </row>
    <row r="44" spans="1:7" s="8" customFormat="1" ht="32.25" customHeight="1">
      <c r="A44" s="368"/>
      <c r="B44" s="367" t="s">
        <v>461</v>
      </c>
      <c r="C44" s="382">
        <v>2184616.4</v>
      </c>
      <c r="D44" s="382">
        <v>5748094.9019999998</v>
      </c>
    </row>
    <row r="45" spans="1:7" s="8" customFormat="1" ht="30" customHeight="1">
      <c r="A45" s="368"/>
      <c r="B45" s="377" t="s">
        <v>280</v>
      </c>
      <c r="C45" s="384">
        <f>C46</f>
        <v>23722500</v>
      </c>
      <c r="D45" s="384">
        <f>D46</f>
        <v>62500000</v>
      </c>
    </row>
    <row r="46" spans="1:7" s="8" customFormat="1" ht="37.5" customHeight="1">
      <c r="A46" s="368"/>
      <c r="B46" s="367" t="s">
        <v>460</v>
      </c>
      <c r="C46" s="382">
        <v>23722500</v>
      </c>
      <c r="D46" s="382">
        <v>62500000</v>
      </c>
    </row>
    <row r="47" spans="1:7" ht="22.5" customHeight="1">
      <c r="A47" s="368"/>
      <c r="B47" s="373" t="s">
        <v>2</v>
      </c>
      <c r="C47" s="381">
        <v>141573563.34897202</v>
      </c>
      <c r="D47" s="381">
        <v>371554618.41900003</v>
      </c>
      <c r="F47" s="359"/>
    </row>
    <row r="51" spans="1:4" ht="42" customHeight="1">
      <c r="A51" s="426" t="s">
        <v>446</v>
      </c>
      <c r="B51" s="426"/>
      <c r="C51" s="426"/>
      <c r="D51" s="426"/>
    </row>
    <row r="52" spans="1:4">
      <c r="A52" s="211"/>
      <c r="B52" s="211"/>
      <c r="C52" s="211"/>
      <c r="D52" s="211"/>
    </row>
    <row r="53" spans="1:4" ht="12.75" customHeight="1">
      <c r="A53" s="1"/>
      <c r="B53" s="1"/>
    </row>
    <row r="54" spans="1:4">
      <c r="A54" s="211"/>
      <c r="B54" s="211"/>
      <c r="C54" s="211"/>
      <c r="D54" s="211"/>
    </row>
    <row r="55" spans="1:4" ht="15.75" customHeight="1">
      <c r="A55" s="335"/>
      <c r="B55" s="335"/>
      <c r="C55" s="335"/>
      <c r="D55" s="335"/>
    </row>
    <row r="56" spans="1:4" ht="18" customHeight="1">
      <c r="A56" s="137"/>
      <c r="B56" s="137"/>
      <c r="C56" s="137"/>
      <c r="D56" s="137"/>
    </row>
    <row r="58" spans="1:4" ht="14.25">
      <c r="C58" s="31"/>
      <c r="D58" s="31"/>
    </row>
  </sheetData>
  <mergeCells count="1">
    <mergeCell ref="A51:D51"/>
  </mergeCells>
  <printOptions horizontalCentered="1"/>
  <pageMargins left="0" right="0" top="0.28999999999999998" bottom="0.61" header="0.27" footer="0.34"/>
  <pageSetup paperSize="9" scale="90" firstPageNumber="134" fitToHeight="0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928"/>
  <sheetViews>
    <sheetView zoomScaleNormal="100" workbookViewId="0"/>
  </sheetViews>
  <sheetFormatPr defaultRowHeight="13.5"/>
  <cols>
    <col min="1" max="1" width="6.5703125" style="143" customWidth="1"/>
    <col min="2" max="2" width="13.7109375" style="11" customWidth="1"/>
    <col min="3" max="3" width="47.140625" style="11" customWidth="1"/>
    <col min="4" max="4" width="16.28515625" style="397" customWidth="1"/>
    <col min="5" max="5" width="15.42578125" style="417" customWidth="1"/>
    <col min="6" max="6" width="16.7109375" style="397" customWidth="1"/>
    <col min="7" max="7" width="16.85546875" style="417" customWidth="1"/>
    <col min="8" max="8" width="12.5703125" style="11" bestFit="1" customWidth="1"/>
    <col min="9" max="9" width="11.7109375" style="11" bestFit="1" customWidth="1"/>
    <col min="10" max="10" width="12" style="11" bestFit="1" customWidth="1"/>
    <col min="11" max="11" width="12.140625" style="11" bestFit="1" customWidth="1"/>
    <col min="12" max="251" width="9.140625" style="11"/>
    <col min="252" max="252" width="0" style="11" hidden="1" customWidth="1"/>
    <col min="253" max="253" width="3.5703125" style="11" customWidth="1"/>
    <col min="254" max="254" width="49.85546875" style="11" customWidth="1"/>
    <col min="255" max="255" width="16" style="11" customWidth="1"/>
    <col min="256" max="256" width="13.5703125" style="11" customWidth="1"/>
    <col min="257" max="257" width="16.7109375" style="11" customWidth="1"/>
    <col min="258" max="258" width="15.140625" style="11" customWidth="1"/>
    <col min="259" max="507" width="9.140625" style="11"/>
    <col min="508" max="508" width="0" style="11" hidden="1" customWidth="1"/>
    <col min="509" max="509" width="3.5703125" style="11" customWidth="1"/>
    <col min="510" max="510" width="49.85546875" style="11" customWidth="1"/>
    <col min="511" max="511" width="16" style="11" customWidth="1"/>
    <col min="512" max="512" width="13.5703125" style="11" customWidth="1"/>
    <col min="513" max="513" width="16.7109375" style="11" customWidth="1"/>
    <col min="514" max="514" width="15.140625" style="11" customWidth="1"/>
    <col min="515" max="763" width="9.140625" style="11"/>
    <col min="764" max="764" width="0" style="11" hidden="1" customWidth="1"/>
    <col min="765" max="765" width="3.5703125" style="11" customWidth="1"/>
    <col min="766" max="766" width="49.85546875" style="11" customWidth="1"/>
    <col min="767" max="767" width="16" style="11" customWidth="1"/>
    <col min="768" max="768" width="13.5703125" style="11" customWidth="1"/>
    <col min="769" max="769" width="16.7109375" style="11" customWidth="1"/>
    <col min="770" max="770" width="15.140625" style="11" customWidth="1"/>
    <col min="771" max="1019" width="9.140625" style="11"/>
    <col min="1020" max="1020" width="0" style="11" hidden="1" customWidth="1"/>
    <col min="1021" max="1021" width="3.5703125" style="11" customWidth="1"/>
    <col min="1022" max="1022" width="49.85546875" style="11" customWidth="1"/>
    <col min="1023" max="1023" width="16" style="11" customWidth="1"/>
    <col min="1024" max="1024" width="13.5703125" style="11" customWidth="1"/>
    <col min="1025" max="1025" width="16.7109375" style="11" customWidth="1"/>
    <col min="1026" max="1026" width="15.140625" style="11" customWidth="1"/>
    <col min="1027" max="1275" width="9.140625" style="11"/>
    <col min="1276" max="1276" width="0" style="11" hidden="1" customWidth="1"/>
    <col min="1277" max="1277" width="3.5703125" style="11" customWidth="1"/>
    <col min="1278" max="1278" width="49.85546875" style="11" customWidth="1"/>
    <col min="1279" max="1279" width="16" style="11" customWidth="1"/>
    <col min="1280" max="1280" width="13.5703125" style="11" customWidth="1"/>
    <col min="1281" max="1281" width="16.7109375" style="11" customWidth="1"/>
    <col min="1282" max="1282" width="15.140625" style="11" customWidth="1"/>
    <col min="1283" max="1531" width="9.140625" style="11"/>
    <col min="1532" max="1532" width="0" style="11" hidden="1" customWidth="1"/>
    <col min="1533" max="1533" width="3.5703125" style="11" customWidth="1"/>
    <col min="1534" max="1534" width="49.85546875" style="11" customWidth="1"/>
    <col min="1535" max="1535" width="16" style="11" customWidth="1"/>
    <col min="1536" max="1536" width="13.5703125" style="11" customWidth="1"/>
    <col min="1537" max="1537" width="16.7109375" style="11" customWidth="1"/>
    <col min="1538" max="1538" width="15.140625" style="11" customWidth="1"/>
    <col min="1539" max="1787" width="9.140625" style="11"/>
    <col min="1788" max="1788" width="0" style="11" hidden="1" customWidth="1"/>
    <col min="1789" max="1789" width="3.5703125" style="11" customWidth="1"/>
    <col min="1790" max="1790" width="49.85546875" style="11" customWidth="1"/>
    <col min="1791" max="1791" width="16" style="11" customWidth="1"/>
    <col min="1792" max="1792" width="13.5703125" style="11" customWidth="1"/>
    <col min="1793" max="1793" width="16.7109375" style="11" customWidth="1"/>
    <col min="1794" max="1794" width="15.140625" style="11" customWidth="1"/>
    <col min="1795" max="2043" width="9.140625" style="11"/>
    <col min="2044" max="2044" width="0" style="11" hidden="1" customWidth="1"/>
    <col min="2045" max="2045" width="3.5703125" style="11" customWidth="1"/>
    <col min="2046" max="2046" width="49.85546875" style="11" customWidth="1"/>
    <col min="2047" max="2047" width="16" style="11" customWidth="1"/>
    <col min="2048" max="2048" width="13.5703125" style="11" customWidth="1"/>
    <col min="2049" max="2049" width="16.7109375" style="11" customWidth="1"/>
    <col min="2050" max="2050" width="15.140625" style="11" customWidth="1"/>
    <col min="2051" max="2299" width="9.140625" style="11"/>
    <col min="2300" max="2300" width="0" style="11" hidden="1" customWidth="1"/>
    <col min="2301" max="2301" width="3.5703125" style="11" customWidth="1"/>
    <col min="2302" max="2302" width="49.85546875" style="11" customWidth="1"/>
    <col min="2303" max="2303" width="16" style="11" customWidth="1"/>
    <col min="2304" max="2304" width="13.5703125" style="11" customWidth="1"/>
    <col min="2305" max="2305" width="16.7109375" style="11" customWidth="1"/>
    <col min="2306" max="2306" width="15.140625" style="11" customWidth="1"/>
    <col min="2307" max="2555" width="9.140625" style="11"/>
    <col min="2556" max="2556" width="0" style="11" hidden="1" customWidth="1"/>
    <col min="2557" max="2557" width="3.5703125" style="11" customWidth="1"/>
    <col min="2558" max="2558" width="49.85546875" style="11" customWidth="1"/>
    <col min="2559" max="2559" width="16" style="11" customWidth="1"/>
    <col min="2560" max="2560" width="13.5703125" style="11" customWidth="1"/>
    <col min="2561" max="2561" width="16.7109375" style="11" customWidth="1"/>
    <col min="2562" max="2562" width="15.140625" style="11" customWidth="1"/>
    <col min="2563" max="2811" width="9.140625" style="11"/>
    <col min="2812" max="2812" width="0" style="11" hidden="1" customWidth="1"/>
    <col min="2813" max="2813" width="3.5703125" style="11" customWidth="1"/>
    <col min="2814" max="2814" width="49.85546875" style="11" customWidth="1"/>
    <col min="2815" max="2815" width="16" style="11" customWidth="1"/>
    <col min="2816" max="2816" width="13.5703125" style="11" customWidth="1"/>
    <col min="2817" max="2817" width="16.7109375" style="11" customWidth="1"/>
    <col min="2818" max="2818" width="15.140625" style="11" customWidth="1"/>
    <col min="2819" max="3067" width="9.140625" style="11"/>
    <col min="3068" max="3068" width="0" style="11" hidden="1" customWidth="1"/>
    <col min="3069" max="3069" width="3.5703125" style="11" customWidth="1"/>
    <col min="3070" max="3070" width="49.85546875" style="11" customWidth="1"/>
    <col min="3071" max="3071" width="16" style="11" customWidth="1"/>
    <col min="3072" max="3072" width="13.5703125" style="11" customWidth="1"/>
    <col min="3073" max="3073" width="16.7109375" style="11" customWidth="1"/>
    <col min="3074" max="3074" width="15.140625" style="11" customWidth="1"/>
    <col min="3075" max="3323" width="9.140625" style="11"/>
    <col min="3324" max="3324" width="0" style="11" hidden="1" customWidth="1"/>
    <col min="3325" max="3325" width="3.5703125" style="11" customWidth="1"/>
    <col min="3326" max="3326" width="49.85546875" style="11" customWidth="1"/>
    <col min="3327" max="3327" width="16" style="11" customWidth="1"/>
    <col min="3328" max="3328" width="13.5703125" style="11" customWidth="1"/>
    <col min="3329" max="3329" width="16.7109375" style="11" customWidth="1"/>
    <col min="3330" max="3330" width="15.140625" style="11" customWidth="1"/>
    <col min="3331" max="3579" width="9.140625" style="11"/>
    <col min="3580" max="3580" width="0" style="11" hidden="1" customWidth="1"/>
    <col min="3581" max="3581" width="3.5703125" style="11" customWidth="1"/>
    <col min="3582" max="3582" width="49.85546875" style="11" customWidth="1"/>
    <col min="3583" max="3583" width="16" style="11" customWidth="1"/>
    <col min="3584" max="3584" width="13.5703125" style="11" customWidth="1"/>
    <col min="3585" max="3585" width="16.7109375" style="11" customWidth="1"/>
    <col min="3586" max="3586" width="15.140625" style="11" customWidth="1"/>
    <col min="3587" max="3835" width="9.140625" style="11"/>
    <col min="3836" max="3836" width="0" style="11" hidden="1" customWidth="1"/>
    <col min="3837" max="3837" width="3.5703125" style="11" customWidth="1"/>
    <col min="3838" max="3838" width="49.85546875" style="11" customWidth="1"/>
    <col min="3839" max="3839" width="16" style="11" customWidth="1"/>
    <col min="3840" max="3840" width="13.5703125" style="11" customWidth="1"/>
    <col min="3841" max="3841" width="16.7109375" style="11" customWidth="1"/>
    <col min="3842" max="3842" width="15.140625" style="11" customWidth="1"/>
    <col min="3843" max="4091" width="9.140625" style="11"/>
    <col min="4092" max="4092" width="0" style="11" hidden="1" customWidth="1"/>
    <col min="4093" max="4093" width="3.5703125" style="11" customWidth="1"/>
    <col min="4094" max="4094" width="49.85546875" style="11" customWidth="1"/>
    <col min="4095" max="4095" width="16" style="11" customWidth="1"/>
    <col min="4096" max="4096" width="13.5703125" style="11" customWidth="1"/>
    <col min="4097" max="4097" width="16.7109375" style="11" customWidth="1"/>
    <col min="4098" max="4098" width="15.140625" style="11" customWidth="1"/>
    <col min="4099" max="4347" width="9.140625" style="11"/>
    <col min="4348" max="4348" width="0" style="11" hidden="1" customWidth="1"/>
    <col min="4349" max="4349" width="3.5703125" style="11" customWidth="1"/>
    <col min="4350" max="4350" width="49.85546875" style="11" customWidth="1"/>
    <col min="4351" max="4351" width="16" style="11" customWidth="1"/>
    <col min="4352" max="4352" width="13.5703125" style="11" customWidth="1"/>
    <col min="4353" max="4353" width="16.7109375" style="11" customWidth="1"/>
    <col min="4354" max="4354" width="15.140625" style="11" customWidth="1"/>
    <col min="4355" max="4603" width="9.140625" style="11"/>
    <col min="4604" max="4604" width="0" style="11" hidden="1" customWidth="1"/>
    <col min="4605" max="4605" width="3.5703125" style="11" customWidth="1"/>
    <col min="4606" max="4606" width="49.85546875" style="11" customWidth="1"/>
    <col min="4607" max="4607" width="16" style="11" customWidth="1"/>
    <col min="4608" max="4608" width="13.5703125" style="11" customWidth="1"/>
    <col min="4609" max="4609" width="16.7109375" style="11" customWidth="1"/>
    <col min="4610" max="4610" width="15.140625" style="11" customWidth="1"/>
    <col min="4611" max="4859" width="9.140625" style="11"/>
    <col min="4860" max="4860" width="0" style="11" hidden="1" customWidth="1"/>
    <col min="4861" max="4861" width="3.5703125" style="11" customWidth="1"/>
    <col min="4862" max="4862" width="49.85546875" style="11" customWidth="1"/>
    <col min="4863" max="4863" width="16" style="11" customWidth="1"/>
    <col min="4864" max="4864" width="13.5703125" style="11" customWidth="1"/>
    <col min="4865" max="4865" width="16.7109375" style="11" customWidth="1"/>
    <col min="4866" max="4866" width="15.140625" style="11" customWidth="1"/>
    <col min="4867" max="5115" width="9.140625" style="11"/>
    <col min="5116" max="5116" width="0" style="11" hidden="1" customWidth="1"/>
    <col min="5117" max="5117" width="3.5703125" style="11" customWidth="1"/>
    <col min="5118" max="5118" width="49.85546875" style="11" customWidth="1"/>
    <col min="5119" max="5119" width="16" style="11" customWidth="1"/>
    <col min="5120" max="5120" width="13.5703125" style="11" customWidth="1"/>
    <col min="5121" max="5121" width="16.7109375" style="11" customWidth="1"/>
    <col min="5122" max="5122" width="15.140625" style="11" customWidth="1"/>
    <col min="5123" max="5371" width="9.140625" style="11"/>
    <col min="5372" max="5372" width="0" style="11" hidden="1" customWidth="1"/>
    <col min="5373" max="5373" width="3.5703125" style="11" customWidth="1"/>
    <col min="5374" max="5374" width="49.85546875" style="11" customWidth="1"/>
    <col min="5375" max="5375" width="16" style="11" customWidth="1"/>
    <col min="5376" max="5376" width="13.5703125" style="11" customWidth="1"/>
    <col min="5377" max="5377" width="16.7109375" style="11" customWidth="1"/>
    <col min="5378" max="5378" width="15.140625" style="11" customWidth="1"/>
    <col min="5379" max="5627" width="9.140625" style="11"/>
    <col min="5628" max="5628" width="0" style="11" hidden="1" customWidth="1"/>
    <col min="5629" max="5629" width="3.5703125" style="11" customWidth="1"/>
    <col min="5630" max="5630" width="49.85546875" style="11" customWidth="1"/>
    <col min="5631" max="5631" width="16" style="11" customWidth="1"/>
    <col min="5632" max="5632" width="13.5703125" style="11" customWidth="1"/>
    <col min="5633" max="5633" width="16.7109375" style="11" customWidth="1"/>
    <col min="5634" max="5634" width="15.140625" style="11" customWidth="1"/>
    <col min="5635" max="5883" width="9.140625" style="11"/>
    <col min="5884" max="5884" width="0" style="11" hidden="1" customWidth="1"/>
    <col min="5885" max="5885" width="3.5703125" style="11" customWidth="1"/>
    <col min="5886" max="5886" width="49.85546875" style="11" customWidth="1"/>
    <col min="5887" max="5887" width="16" style="11" customWidth="1"/>
    <col min="5888" max="5888" width="13.5703125" style="11" customWidth="1"/>
    <col min="5889" max="5889" width="16.7109375" style="11" customWidth="1"/>
    <col min="5890" max="5890" width="15.140625" style="11" customWidth="1"/>
    <col min="5891" max="6139" width="9.140625" style="11"/>
    <col min="6140" max="6140" width="0" style="11" hidden="1" customWidth="1"/>
    <col min="6141" max="6141" width="3.5703125" style="11" customWidth="1"/>
    <col min="6142" max="6142" width="49.85546875" style="11" customWidth="1"/>
    <col min="6143" max="6143" width="16" style="11" customWidth="1"/>
    <col min="6144" max="6144" width="13.5703125" style="11" customWidth="1"/>
    <col min="6145" max="6145" width="16.7109375" style="11" customWidth="1"/>
    <col min="6146" max="6146" width="15.140625" style="11" customWidth="1"/>
    <col min="6147" max="6395" width="9.140625" style="11"/>
    <col min="6396" max="6396" width="0" style="11" hidden="1" customWidth="1"/>
    <col min="6397" max="6397" width="3.5703125" style="11" customWidth="1"/>
    <col min="6398" max="6398" width="49.85546875" style="11" customWidth="1"/>
    <col min="6399" max="6399" width="16" style="11" customWidth="1"/>
    <col min="6400" max="6400" width="13.5703125" style="11" customWidth="1"/>
    <col min="6401" max="6401" width="16.7109375" style="11" customWidth="1"/>
    <col min="6402" max="6402" width="15.140625" style="11" customWidth="1"/>
    <col min="6403" max="6651" width="9.140625" style="11"/>
    <col min="6652" max="6652" width="0" style="11" hidden="1" customWidth="1"/>
    <col min="6653" max="6653" width="3.5703125" style="11" customWidth="1"/>
    <col min="6654" max="6654" width="49.85546875" style="11" customWidth="1"/>
    <col min="6655" max="6655" width="16" style="11" customWidth="1"/>
    <col min="6656" max="6656" width="13.5703125" style="11" customWidth="1"/>
    <col min="6657" max="6657" width="16.7109375" style="11" customWidth="1"/>
    <col min="6658" max="6658" width="15.140625" style="11" customWidth="1"/>
    <col min="6659" max="6907" width="9.140625" style="11"/>
    <col min="6908" max="6908" width="0" style="11" hidden="1" customWidth="1"/>
    <col min="6909" max="6909" width="3.5703125" style="11" customWidth="1"/>
    <col min="6910" max="6910" width="49.85546875" style="11" customWidth="1"/>
    <col min="6911" max="6911" width="16" style="11" customWidth="1"/>
    <col min="6912" max="6912" width="13.5703125" style="11" customWidth="1"/>
    <col min="6913" max="6913" width="16.7109375" style="11" customWidth="1"/>
    <col min="6914" max="6914" width="15.140625" style="11" customWidth="1"/>
    <col min="6915" max="7163" width="9.140625" style="11"/>
    <col min="7164" max="7164" width="0" style="11" hidden="1" customWidth="1"/>
    <col min="7165" max="7165" width="3.5703125" style="11" customWidth="1"/>
    <col min="7166" max="7166" width="49.85546875" style="11" customWidth="1"/>
    <col min="7167" max="7167" width="16" style="11" customWidth="1"/>
    <col min="7168" max="7168" width="13.5703125" style="11" customWidth="1"/>
    <col min="7169" max="7169" width="16.7109375" style="11" customWidth="1"/>
    <col min="7170" max="7170" width="15.140625" style="11" customWidth="1"/>
    <col min="7171" max="7419" width="9.140625" style="11"/>
    <col min="7420" max="7420" width="0" style="11" hidden="1" customWidth="1"/>
    <col min="7421" max="7421" width="3.5703125" style="11" customWidth="1"/>
    <col min="7422" max="7422" width="49.85546875" style="11" customWidth="1"/>
    <col min="7423" max="7423" width="16" style="11" customWidth="1"/>
    <col min="7424" max="7424" width="13.5703125" style="11" customWidth="1"/>
    <col min="7425" max="7425" width="16.7109375" style="11" customWidth="1"/>
    <col min="7426" max="7426" width="15.140625" style="11" customWidth="1"/>
    <col min="7427" max="7675" width="9.140625" style="11"/>
    <col min="7676" max="7676" width="0" style="11" hidden="1" customWidth="1"/>
    <col min="7677" max="7677" width="3.5703125" style="11" customWidth="1"/>
    <col min="7678" max="7678" width="49.85546875" style="11" customWidth="1"/>
    <col min="7679" max="7679" width="16" style="11" customWidth="1"/>
    <col min="7680" max="7680" width="13.5703125" style="11" customWidth="1"/>
    <col min="7681" max="7681" width="16.7109375" style="11" customWidth="1"/>
    <col min="7682" max="7682" width="15.140625" style="11" customWidth="1"/>
    <col min="7683" max="7931" width="9.140625" style="11"/>
    <col min="7932" max="7932" width="0" style="11" hidden="1" customWidth="1"/>
    <col min="7933" max="7933" width="3.5703125" style="11" customWidth="1"/>
    <col min="7934" max="7934" width="49.85546875" style="11" customWidth="1"/>
    <col min="7935" max="7935" width="16" style="11" customWidth="1"/>
    <col min="7936" max="7936" width="13.5703125" style="11" customWidth="1"/>
    <col min="7937" max="7937" width="16.7109375" style="11" customWidth="1"/>
    <col min="7938" max="7938" width="15.140625" style="11" customWidth="1"/>
    <col min="7939" max="8187" width="9.140625" style="11"/>
    <col min="8188" max="8188" width="0" style="11" hidden="1" customWidth="1"/>
    <col min="8189" max="8189" width="3.5703125" style="11" customWidth="1"/>
    <col min="8190" max="8190" width="49.85546875" style="11" customWidth="1"/>
    <col min="8191" max="8191" width="16" style="11" customWidth="1"/>
    <col min="8192" max="8192" width="13.5703125" style="11" customWidth="1"/>
    <col min="8193" max="8193" width="16.7109375" style="11" customWidth="1"/>
    <col min="8194" max="8194" width="15.140625" style="11" customWidth="1"/>
    <col min="8195" max="8443" width="9.140625" style="11"/>
    <col min="8444" max="8444" width="0" style="11" hidden="1" customWidth="1"/>
    <col min="8445" max="8445" width="3.5703125" style="11" customWidth="1"/>
    <col min="8446" max="8446" width="49.85546875" style="11" customWidth="1"/>
    <col min="8447" max="8447" width="16" style="11" customWidth="1"/>
    <col min="8448" max="8448" width="13.5703125" style="11" customWidth="1"/>
    <col min="8449" max="8449" width="16.7109375" style="11" customWidth="1"/>
    <col min="8450" max="8450" width="15.140625" style="11" customWidth="1"/>
    <col min="8451" max="8699" width="9.140625" style="11"/>
    <col min="8700" max="8700" width="0" style="11" hidden="1" customWidth="1"/>
    <col min="8701" max="8701" width="3.5703125" style="11" customWidth="1"/>
    <col min="8702" max="8702" width="49.85546875" style="11" customWidth="1"/>
    <col min="8703" max="8703" width="16" style="11" customWidth="1"/>
    <col min="8704" max="8704" width="13.5703125" style="11" customWidth="1"/>
    <col min="8705" max="8705" width="16.7109375" style="11" customWidth="1"/>
    <col min="8706" max="8706" width="15.140625" style="11" customWidth="1"/>
    <col min="8707" max="8955" width="9.140625" style="11"/>
    <col min="8956" max="8956" width="0" style="11" hidden="1" customWidth="1"/>
    <col min="8957" max="8957" width="3.5703125" style="11" customWidth="1"/>
    <col min="8958" max="8958" width="49.85546875" style="11" customWidth="1"/>
    <col min="8959" max="8959" width="16" style="11" customWidth="1"/>
    <col min="8960" max="8960" width="13.5703125" style="11" customWidth="1"/>
    <col min="8961" max="8961" width="16.7109375" style="11" customWidth="1"/>
    <col min="8962" max="8962" width="15.140625" style="11" customWidth="1"/>
    <col min="8963" max="9211" width="9.140625" style="11"/>
    <col min="9212" max="9212" width="0" style="11" hidden="1" customWidth="1"/>
    <col min="9213" max="9213" width="3.5703125" style="11" customWidth="1"/>
    <col min="9214" max="9214" width="49.85546875" style="11" customWidth="1"/>
    <col min="9215" max="9215" width="16" style="11" customWidth="1"/>
    <col min="9216" max="9216" width="13.5703125" style="11" customWidth="1"/>
    <col min="9217" max="9217" width="16.7109375" style="11" customWidth="1"/>
    <col min="9218" max="9218" width="15.140625" style="11" customWidth="1"/>
    <col min="9219" max="9467" width="9.140625" style="11"/>
    <col min="9468" max="9468" width="0" style="11" hidden="1" customWidth="1"/>
    <col min="9469" max="9469" width="3.5703125" style="11" customWidth="1"/>
    <col min="9470" max="9470" width="49.85546875" style="11" customWidth="1"/>
    <col min="9471" max="9471" width="16" style="11" customWidth="1"/>
    <col min="9472" max="9472" width="13.5703125" style="11" customWidth="1"/>
    <col min="9473" max="9473" width="16.7109375" style="11" customWidth="1"/>
    <col min="9474" max="9474" width="15.140625" style="11" customWidth="1"/>
    <col min="9475" max="9723" width="9.140625" style="11"/>
    <col min="9724" max="9724" width="0" style="11" hidden="1" customWidth="1"/>
    <col min="9725" max="9725" width="3.5703125" style="11" customWidth="1"/>
    <col min="9726" max="9726" width="49.85546875" style="11" customWidth="1"/>
    <col min="9727" max="9727" width="16" style="11" customWidth="1"/>
    <col min="9728" max="9728" width="13.5703125" style="11" customWidth="1"/>
    <col min="9729" max="9729" width="16.7109375" style="11" customWidth="1"/>
    <col min="9730" max="9730" width="15.140625" style="11" customWidth="1"/>
    <col min="9731" max="9979" width="9.140625" style="11"/>
    <col min="9980" max="9980" width="0" style="11" hidden="1" customWidth="1"/>
    <col min="9981" max="9981" width="3.5703125" style="11" customWidth="1"/>
    <col min="9982" max="9982" width="49.85546875" style="11" customWidth="1"/>
    <col min="9983" max="9983" width="16" style="11" customWidth="1"/>
    <col min="9984" max="9984" width="13.5703125" style="11" customWidth="1"/>
    <col min="9985" max="9985" width="16.7109375" style="11" customWidth="1"/>
    <col min="9986" max="9986" width="15.140625" style="11" customWidth="1"/>
    <col min="9987" max="10235" width="9.140625" style="11"/>
    <col min="10236" max="10236" width="0" style="11" hidden="1" customWidth="1"/>
    <col min="10237" max="10237" width="3.5703125" style="11" customWidth="1"/>
    <col min="10238" max="10238" width="49.85546875" style="11" customWidth="1"/>
    <col min="10239" max="10239" width="16" style="11" customWidth="1"/>
    <col min="10240" max="10240" width="13.5703125" style="11" customWidth="1"/>
    <col min="10241" max="10241" width="16.7109375" style="11" customWidth="1"/>
    <col min="10242" max="10242" width="15.140625" style="11" customWidth="1"/>
    <col min="10243" max="10491" width="9.140625" style="11"/>
    <col min="10492" max="10492" width="0" style="11" hidden="1" customWidth="1"/>
    <col min="10493" max="10493" width="3.5703125" style="11" customWidth="1"/>
    <col min="10494" max="10494" width="49.85546875" style="11" customWidth="1"/>
    <col min="10495" max="10495" width="16" style="11" customWidth="1"/>
    <col min="10496" max="10496" width="13.5703125" style="11" customWidth="1"/>
    <col min="10497" max="10497" width="16.7109375" style="11" customWidth="1"/>
    <col min="10498" max="10498" width="15.140625" style="11" customWidth="1"/>
    <col min="10499" max="10747" width="9.140625" style="11"/>
    <col min="10748" max="10748" width="0" style="11" hidden="1" customWidth="1"/>
    <col min="10749" max="10749" width="3.5703125" style="11" customWidth="1"/>
    <col min="10750" max="10750" width="49.85546875" style="11" customWidth="1"/>
    <col min="10751" max="10751" width="16" style="11" customWidth="1"/>
    <col min="10752" max="10752" width="13.5703125" style="11" customWidth="1"/>
    <col min="10753" max="10753" width="16.7109375" style="11" customWidth="1"/>
    <col min="10754" max="10754" width="15.140625" style="11" customWidth="1"/>
    <col min="10755" max="11003" width="9.140625" style="11"/>
    <col min="11004" max="11004" width="0" style="11" hidden="1" customWidth="1"/>
    <col min="11005" max="11005" width="3.5703125" style="11" customWidth="1"/>
    <col min="11006" max="11006" width="49.85546875" style="11" customWidth="1"/>
    <col min="11007" max="11007" width="16" style="11" customWidth="1"/>
    <col min="11008" max="11008" width="13.5703125" style="11" customWidth="1"/>
    <col min="11009" max="11009" width="16.7109375" style="11" customWidth="1"/>
    <col min="11010" max="11010" width="15.140625" style="11" customWidth="1"/>
    <col min="11011" max="11259" width="9.140625" style="11"/>
    <col min="11260" max="11260" width="0" style="11" hidden="1" customWidth="1"/>
    <col min="11261" max="11261" width="3.5703125" style="11" customWidth="1"/>
    <col min="11262" max="11262" width="49.85546875" style="11" customWidth="1"/>
    <col min="11263" max="11263" width="16" style="11" customWidth="1"/>
    <col min="11264" max="11264" width="13.5703125" style="11" customWidth="1"/>
    <col min="11265" max="11265" width="16.7109375" style="11" customWidth="1"/>
    <col min="11266" max="11266" width="15.140625" style="11" customWidth="1"/>
    <col min="11267" max="11515" width="9.140625" style="11"/>
    <col min="11516" max="11516" width="0" style="11" hidden="1" customWidth="1"/>
    <col min="11517" max="11517" width="3.5703125" style="11" customWidth="1"/>
    <col min="11518" max="11518" width="49.85546875" style="11" customWidth="1"/>
    <col min="11519" max="11519" width="16" style="11" customWidth="1"/>
    <col min="11520" max="11520" width="13.5703125" style="11" customWidth="1"/>
    <col min="11521" max="11521" width="16.7109375" style="11" customWidth="1"/>
    <col min="11522" max="11522" width="15.140625" style="11" customWidth="1"/>
    <col min="11523" max="11771" width="9.140625" style="11"/>
    <col min="11772" max="11772" width="0" style="11" hidden="1" customWidth="1"/>
    <col min="11773" max="11773" width="3.5703125" style="11" customWidth="1"/>
    <col min="11774" max="11774" width="49.85546875" style="11" customWidth="1"/>
    <col min="11775" max="11775" width="16" style="11" customWidth="1"/>
    <col min="11776" max="11776" width="13.5703125" style="11" customWidth="1"/>
    <col min="11777" max="11777" width="16.7109375" style="11" customWidth="1"/>
    <col min="11778" max="11778" width="15.140625" style="11" customWidth="1"/>
    <col min="11779" max="12027" width="9.140625" style="11"/>
    <col min="12028" max="12028" width="0" style="11" hidden="1" customWidth="1"/>
    <col min="12029" max="12029" width="3.5703125" style="11" customWidth="1"/>
    <col min="12030" max="12030" width="49.85546875" style="11" customWidth="1"/>
    <col min="12031" max="12031" width="16" style="11" customWidth="1"/>
    <col min="12032" max="12032" width="13.5703125" style="11" customWidth="1"/>
    <col min="12033" max="12033" width="16.7109375" style="11" customWidth="1"/>
    <col min="12034" max="12034" width="15.140625" style="11" customWidth="1"/>
    <col min="12035" max="12283" width="9.140625" style="11"/>
    <col min="12284" max="12284" width="0" style="11" hidden="1" customWidth="1"/>
    <col min="12285" max="12285" width="3.5703125" style="11" customWidth="1"/>
    <col min="12286" max="12286" width="49.85546875" style="11" customWidth="1"/>
    <col min="12287" max="12287" width="16" style="11" customWidth="1"/>
    <col min="12288" max="12288" width="13.5703125" style="11" customWidth="1"/>
    <col min="12289" max="12289" width="16.7109375" style="11" customWidth="1"/>
    <col min="12290" max="12290" width="15.140625" style="11" customWidth="1"/>
    <col min="12291" max="12539" width="9.140625" style="11"/>
    <col min="12540" max="12540" width="0" style="11" hidden="1" customWidth="1"/>
    <col min="12541" max="12541" width="3.5703125" style="11" customWidth="1"/>
    <col min="12542" max="12542" width="49.85546875" style="11" customWidth="1"/>
    <col min="12543" max="12543" width="16" style="11" customWidth="1"/>
    <col min="12544" max="12544" width="13.5703125" style="11" customWidth="1"/>
    <col min="12545" max="12545" width="16.7109375" style="11" customWidth="1"/>
    <col min="12546" max="12546" width="15.140625" style="11" customWidth="1"/>
    <col min="12547" max="12795" width="9.140625" style="11"/>
    <col min="12796" max="12796" width="0" style="11" hidden="1" customWidth="1"/>
    <col min="12797" max="12797" width="3.5703125" style="11" customWidth="1"/>
    <col min="12798" max="12798" width="49.85546875" style="11" customWidth="1"/>
    <col min="12799" max="12799" width="16" style="11" customWidth="1"/>
    <col min="12800" max="12800" width="13.5703125" style="11" customWidth="1"/>
    <col min="12801" max="12801" width="16.7109375" style="11" customWidth="1"/>
    <col min="12802" max="12802" width="15.140625" style="11" customWidth="1"/>
    <col min="12803" max="13051" width="9.140625" style="11"/>
    <col min="13052" max="13052" width="0" style="11" hidden="1" customWidth="1"/>
    <col min="13053" max="13053" width="3.5703125" style="11" customWidth="1"/>
    <col min="13054" max="13054" width="49.85546875" style="11" customWidth="1"/>
    <col min="13055" max="13055" width="16" style="11" customWidth="1"/>
    <col min="13056" max="13056" width="13.5703125" style="11" customWidth="1"/>
    <col min="13057" max="13057" width="16.7109375" style="11" customWidth="1"/>
    <col min="13058" max="13058" width="15.140625" style="11" customWidth="1"/>
    <col min="13059" max="13307" width="9.140625" style="11"/>
    <col min="13308" max="13308" width="0" style="11" hidden="1" customWidth="1"/>
    <col min="13309" max="13309" width="3.5703125" style="11" customWidth="1"/>
    <col min="13310" max="13310" width="49.85546875" style="11" customWidth="1"/>
    <col min="13311" max="13311" width="16" style="11" customWidth="1"/>
    <col min="13312" max="13312" width="13.5703125" style="11" customWidth="1"/>
    <col min="13313" max="13313" width="16.7109375" style="11" customWidth="1"/>
    <col min="13314" max="13314" width="15.140625" style="11" customWidth="1"/>
    <col min="13315" max="13563" width="9.140625" style="11"/>
    <col min="13564" max="13564" width="0" style="11" hidden="1" customWidth="1"/>
    <col min="13565" max="13565" width="3.5703125" style="11" customWidth="1"/>
    <col min="13566" max="13566" width="49.85546875" style="11" customWidth="1"/>
    <col min="13567" max="13567" width="16" style="11" customWidth="1"/>
    <col min="13568" max="13568" width="13.5703125" style="11" customWidth="1"/>
    <col min="13569" max="13569" width="16.7109375" style="11" customWidth="1"/>
    <col min="13570" max="13570" width="15.140625" style="11" customWidth="1"/>
    <col min="13571" max="13819" width="9.140625" style="11"/>
    <col min="13820" max="13820" width="0" style="11" hidden="1" customWidth="1"/>
    <col min="13821" max="13821" width="3.5703125" style="11" customWidth="1"/>
    <col min="13822" max="13822" width="49.85546875" style="11" customWidth="1"/>
    <col min="13823" max="13823" width="16" style="11" customWidth="1"/>
    <col min="13824" max="13824" width="13.5703125" style="11" customWidth="1"/>
    <col min="13825" max="13825" width="16.7109375" style="11" customWidth="1"/>
    <col min="13826" max="13826" width="15.140625" style="11" customWidth="1"/>
    <col min="13827" max="14075" width="9.140625" style="11"/>
    <col min="14076" max="14076" width="0" style="11" hidden="1" customWidth="1"/>
    <col min="14077" max="14077" width="3.5703125" style="11" customWidth="1"/>
    <col min="14078" max="14078" width="49.85546875" style="11" customWidth="1"/>
    <col min="14079" max="14079" width="16" style="11" customWidth="1"/>
    <col min="14080" max="14080" width="13.5703125" style="11" customWidth="1"/>
    <col min="14081" max="14081" width="16.7109375" style="11" customWidth="1"/>
    <col min="14082" max="14082" width="15.140625" style="11" customWidth="1"/>
    <col min="14083" max="14331" width="9.140625" style="11"/>
    <col min="14332" max="14332" width="0" style="11" hidden="1" customWidth="1"/>
    <col min="14333" max="14333" width="3.5703125" style="11" customWidth="1"/>
    <col min="14334" max="14334" width="49.85546875" style="11" customWidth="1"/>
    <col min="14335" max="14335" width="16" style="11" customWidth="1"/>
    <col min="14336" max="14336" width="13.5703125" style="11" customWidth="1"/>
    <col min="14337" max="14337" width="16.7109375" style="11" customWidth="1"/>
    <col min="14338" max="14338" width="15.140625" style="11" customWidth="1"/>
    <col min="14339" max="14587" width="9.140625" style="11"/>
    <col min="14588" max="14588" width="0" style="11" hidden="1" customWidth="1"/>
    <col min="14589" max="14589" width="3.5703125" style="11" customWidth="1"/>
    <col min="14590" max="14590" width="49.85546875" style="11" customWidth="1"/>
    <col min="14591" max="14591" width="16" style="11" customWidth="1"/>
    <col min="14592" max="14592" width="13.5703125" style="11" customWidth="1"/>
    <col min="14593" max="14593" width="16.7109375" style="11" customWidth="1"/>
    <col min="14594" max="14594" width="15.140625" style="11" customWidth="1"/>
    <col min="14595" max="14843" width="9.140625" style="11"/>
    <col min="14844" max="14844" width="0" style="11" hidden="1" customWidth="1"/>
    <col min="14845" max="14845" width="3.5703125" style="11" customWidth="1"/>
    <col min="14846" max="14846" width="49.85546875" style="11" customWidth="1"/>
    <col min="14847" max="14847" width="16" style="11" customWidth="1"/>
    <col min="14848" max="14848" width="13.5703125" style="11" customWidth="1"/>
    <col min="14849" max="14849" width="16.7109375" style="11" customWidth="1"/>
    <col min="14850" max="14850" width="15.140625" style="11" customWidth="1"/>
    <col min="14851" max="15099" width="9.140625" style="11"/>
    <col min="15100" max="15100" width="0" style="11" hidden="1" customWidth="1"/>
    <col min="15101" max="15101" width="3.5703125" style="11" customWidth="1"/>
    <col min="15102" max="15102" width="49.85546875" style="11" customWidth="1"/>
    <col min="15103" max="15103" width="16" style="11" customWidth="1"/>
    <col min="15104" max="15104" width="13.5703125" style="11" customWidth="1"/>
    <col min="15105" max="15105" width="16.7109375" style="11" customWidth="1"/>
    <col min="15106" max="15106" width="15.140625" style="11" customWidth="1"/>
    <col min="15107" max="15355" width="9.140625" style="11"/>
    <col min="15356" max="15356" width="0" style="11" hidden="1" customWidth="1"/>
    <col min="15357" max="15357" width="3.5703125" style="11" customWidth="1"/>
    <col min="15358" max="15358" width="49.85546875" style="11" customWidth="1"/>
    <col min="15359" max="15359" width="16" style="11" customWidth="1"/>
    <col min="15360" max="15360" width="13.5703125" style="11" customWidth="1"/>
    <col min="15361" max="15361" width="16.7109375" style="11" customWidth="1"/>
    <col min="15362" max="15362" width="15.140625" style="11" customWidth="1"/>
    <col min="15363" max="15611" width="9.140625" style="11"/>
    <col min="15612" max="15612" width="0" style="11" hidden="1" customWidth="1"/>
    <col min="15613" max="15613" width="3.5703125" style="11" customWidth="1"/>
    <col min="15614" max="15614" width="49.85546875" style="11" customWidth="1"/>
    <col min="15615" max="15615" width="16" style="11" customWidth="1"/>
    <col min="15616" max="15616" width="13.5703125" style="11" customWidth="1"/>
    <col min="15617" max="15617" width="16.7109375" style="11" customWidth="1"/>
    <col min="15618" max="15618" width="15.140625" style="11" customWidth="1"/>
    <col min="15619" max="15867" width="9.140625" style="11"/>
    <col min="15868" max="15868" width="0" style="11" hidden="1" customWidth="1"/>
    <col min="15869" max="15869" width="3.5703125" style="11" customWidth="1"/>
    <col min="15870" max="15870" width="49.85546875" style="11" customWidth="1"/>
    <col min="15871" max="15871" width="16" style="11" customWidth="1"/>
    <col min="15872" max="15872" width="13.5703125" style="11" customWidth="1"/>
    <col min="15873" max="15873" width="16.7109375" style="11" customWidth="1"/>
    <col min="15874" max="15874" width="15.140625" style="11" customWidth="1"/>
    <col min="15875" max="16123" width="9.140625" style="11"/>
    <col min="16124" max="16124" width="0" style="11" hidden="1" customWidth="1"/>
    <col min="16125" max="16125" width="3.5703125" style="11" customWidth="1"/>
    <col min="16126" max="16126" width="49.85546875" style="11" customWidth="1"/>
    <col min="16127" max="16127" width="16" style="11" customWidth="1"/>
    <col min="16128" max="16128" width="13.5703125" style="11" customWidth="1"/>
    <col min="16129" max="16129" width="16.7109375" style="11" customWidth="1"/>
    <col min="16130" max="16130" width="15.140625" style="11" customWidth="1"/>
    <col min="16131" max="16381" width="9.140625" style="11"/>
    <col min="16382" max="16384" width="8.85546875" style="11" customWidth="1"/>
  </cols>
  <sheetData>
    <row r="1" spans="1:7" s="10" customFormat="1" ht="17.25" customHeight="1">
      <c r="A1" s="254" t="s">
        <v>365</v>
      </c>
      <c r="B1" s="254"/>
      <c r="C1" s="254"/>
      <c r="D1" s="385"/>
      <c r="E1" s="402"/>
      <c r="F1" s="385"/>
      <c r="G1" s="402"/>
    </row>
    <row r="2" spans="1:7" s="10" customFormat="1" ht="60.75" customHeight="1">
      <c r="A2" s="254" t="s">
        <v>449</v>
      </c>
      <c r="B2" s="266"/>
      <c r="C2" s="266"/>
      <c r="D2" s="386"/>
      <c r="E2" s="403"/>
      <c r="F2" s="386"/>
      <c r="G2" s="403"/>
    </row>
    <row r="3" spans="1:7" s="2" customFormat="1">
      <c r="A3" s="136"/>
      <c r="C3" s="3"/>
      <c r="D3" s="387"/>
      <c r="E3" s="150"/>
      <c r="F3" s="387"/>
      <c r="G3" s="150"/>
    </row>
    <row r="4" spans="1:7" s="399" customFormat="1" ht="27.75" customHeight="1">
      <c r="A4" s="427" t="s">
        <v>10</v>
      </c>
      <c r="B4" s="427" t="s">
        <v>14</v>
      </c>
      <c r="C4" s="428" t="s">
        <v>11</v>
      </c>
      <c r="D4" s="445" t="s">
        <v>0</v>
      </c>
      <c r="E4" s="445"/>
      <c r="F4" s="446" t="s">
        <v>12</v>
      </c>
      <c r="G4" s="446"/>
    </row>
    <row r="5" spans="1:7" s="399" customFormat="1" ht="27.75" customHeight="1">
      <c r="A5" s="427"/>
      <c r="B5" s="427"/>
      <c r="C5" s="428"/>
      <c r="D5" s="400" t="s">
        <v>4</v>
      </c>
      <c r="E5" s="404" t="s">
        <v>5</v>
      </c>
      <c r="F5" s="400" t="s">
        <v>6</v>
      </c>
      <c r="G5" s="404" t="s">
        <v>5</v>
      </c>
    </row>
    <row r="6" spans="1:7" s="139" customFormat="1" ht="30" customHeight="1">
      <c r="A6" s="326"/>
      <c r="B6" s="447" t="s">
        <v>16</v>
      </c>
      <c r="C6" s="447"/>
      <c r="D6" s="389">
        <f>+SUBTOTAL(9,D8:D210)</f>
        <v>139609527.74000001</v>
      </c>
      <c r="E6" s="405">
        <f>+SUBTOTAL(9,E8:E210)</f>
        <v>54232035.396539994</v>
      </c>
      <c r="F6" s="389">
        <f>+SUBTOTAL(9,F8:F210)</f>
        <v>314439462.67000002</v>
      </c>
      <c r="G6" s="405">
        <f>+SUBTOTAL(9,G8:G210)</f>
        <v>122101967.8167</v>
      </c>
    </row>
    <row r="7" spans="1:7" s="2" customFormat="1" ht="20.25" customHeight="1">
      <c r="A7" s="262"/>
      <c r="B7" s="439" t="s">
        <v>17</v>
      </c>
      <c r="C7" s="439"/>
      <c r="D7" s="390"/>
      <c r="E7" s="406"/>
      <c r="F7" s="390"/>
      <c r="G7" s="406"/>
    </row>
    <row r="8" spans="1:7" s="140" customFormat="1" ht="29.25" customHeight="1">
      <c r="A8" s="327" t="s">
        <v>18</v>
      </c>
      <c r="B8" s="438" t="s">
        <v>19</v>
      </c>
      <c r="C8" s="438"/>
      <c r="D8" s="391">
        <f>_xlfn.AGGREGATE(9,6,D9:D48)</f>
        <v>52598287.280000001</v>
      </c>
      <c r="E8" s="407">
        <f>_xlfn.AGGREGATE(9,6,E9:E48)</f>
        <v>20431249.025600001</v>
      </c>
      <c r="F8" s="391">
        <f>_xlfn.AGGREGATE(9,6,F9:F48)</f>
        <v>30293157.43</v>
      </c>
      <c r="G8" s="407">
        <f>_xlfn.AGGREGATE(9,6,G9:G48)</f>
        <v>11798626.716099998</v>
      </c>
    </row>
    <row r="9" spans="1:7" s="2" customFormat="1" ht="41.25" customHeight="1">
      <c r="A9" s="262">
        <v>1</v>
      </c>
      <c r="B9" s="260" t="s">
        <v>20</v>
      </c>
      <c r="C9" s="260" t="s">
        <v>21</v>
      </c>
      <c r="D9" s="390">
        <v>1169252.73</v>
      </c>
      <c r="E9" s="408">
        <v>453707.3518</v>
      </c>
      <c r="F9" s="390">
        <v>2437560</v>
      </c>
      <c r="G9" s="406">
        <v>945712.34100000001</v>
      </c>
    </row>
    <row r="10" spans="1:7" s="2" customFormat="1" ht="39.75" customHeight="1">
      <c r="A10" s="262">
        <f t="shared" ref="A10:A48" si="0">A9+1</f>
        <v>2</v>
      </c>
      <c r="B10" s="260" t="s">
        <v>20</v>
      </c>
      <c r="C10" s="260" t="s">
        <v>22</v>
      </c>
      <c r="D10" s="390">
        <v>919199.7</v>
      </c>
      <c r="E10" s="408">
        <v>358207.35750000004</v>
      </c>
      <c r="F10" s="390">
        <v>1361830.04</v>
      </c>
      <c r="G10" s="406">
        <v>530480.46460000006</v>
      </c>
    </row>
    <row r="11" spans="1:7" s="2" customFormat="1" ht="39" customHeight="1">
      <c r="A11" s="262">
        <f t="shared" si="0"/>
        <v>3</v>
      </c>
      <c r="B11" s="260" t="s">
        <v>20</v>
      </c>
      <c r="C11" s="260" t="s">
        <v>23</v>
      </c>
      <c r="D11" s="390">
        <v>248981.25</v>
      </c>
      <c r="E11" s="408">
        <v>96887.980299999996</v>
      </c>
      <c r="F11" s="390">
        <v>466200.02</v>
      </c>
      <c r="G11" s="406">
        <v>181340.15269999998</v>
      </c>
    </row>
    <row r="12" spans="1:7" s="2" customFormat="1" ht="40.5" customHeight="1">
      <c r="A12" s="262">
        <f t="shared" si="0"/>
        <v>4</v>
      </c>
      <c r="B12" s="260" t="s">
        <v>20</v>
      </c>
      <c r="C12" s="260" t="s">
        <v>24</v>
      </c>
      <c r="D12" s="390">
        <v>165272.66999999998</v>
      </c>
      <c r="E12" s="408">
        <v>64130.346899999997</v>
      </c>
      <c r="F12" s="390">
        <v>314577.15999999997</v>
      </c>
      <c r="G12" s="406">
        <v>122048.0736</v>
      </c>
    </row>
    <row r="13" spans="1:7" s="2" customFormat="1" ht="39.75" customHeight="1">
      <c r="A13" s="262">
        <f t="shared" si="0"/>
        <v>5</v>
      </c>
      <c r="B13" s="260" t="s">
        <v>20</v>
      </c>
      <c r="C13" s="260" t="s">
        <v>25</v>
      </c>
      <c r="D13" s="390">
        <v>314905.7</v>
      </c>
      <c r="E13" s="408">
        <v>122192.08229999999</v>
      </c>
      <c r="F13" s="390">
        <v>599386.1</v>
      </c>
      <c r="G13" s="406">
        <v>232546.82209999999</v>
      </c>
    </row>
    <row r="14" spans="1:7" s="2" customFormat="1" ht="54" customHeight="1">
      <c r="A14" s="262">
        <f t="shared" si="0"/>
        <v>6</v>
      </c>
      <c r="B14" s="260" t="s">
        <v>20</v>
      </c>
      <c r="C14" s="260" t="s">
        <v>26</v>
      </c>
      <c r="D14" s="390">
        <v>1523275.08</v>
      </c>
      <c r="E14" s="408">
        <v>591066.68099999998</v>
      </c>
      <c r="F14" s="390">
        <v>2657924.3199999998</v>
      </c>
      <c r="G14" s="406">
        <v>1031208.188</v>
      </c>
    </row>
    <row r="15" spans="1:7" s="2" customFormat="1" ht="41.25" customHeight="1">
      <c r="A15" s="262">
        <f t="shared" si="0"/>
        <v>7</v>
      </c>
      <c r="B15" s="260" t="s">
        <v>20</v>
      </c>
      <c r="C15" s="260" t="s">
        <v>27</v>
      </c>
      <c r="D15" s="390">
        <v>986470.85</v>
      </c>
      <c r="E15" s="408">
        <v>388262.32779999997</v>
      </c>
      <c r="F15" s="390">
        <v>1551485.38</v>
      </c>
      <c r="G15" s="406">
        <v>609594.12069999997</v>
      </c>
    </row>
    <row r="16" spans="1:7" s="2" customFormat="1" ht="39" customHeight="1">
      <c r="A16" s="262">
        <f t="shared" si="0"/>
        <v>8</v>
      </c>
      <c r="B16" s="260" t="s">
        <v>20</v>
      </c>
      <c r="C16" s="260" t="s">
        <v>28</v>
      </c>
      <c r="D16" s="390">
        <v>166555.70000000001</v>
      </c>
      <c r="E16" s="408">
        <v>65371.773399999998</v>
      </c>
      <c r="F16" s="390">
        <v>266400</v>
      </c>
      <c r="G16" s="406">
        <v>104415.48000000001</v>
      </c>
    </row>
    <row r="17" spans="1:7" s="2" customFormat="1" ht="41.25" customHeight="1">
      <c r="A17" s="262">
        <f t="shared" si="0"/>
        <v>9</v>
      </c>
      <c r="B17" s="260" t="s">
        <v>20</v>
      </c>
      <c r="C17" s="260" t="s">
        <v>29</v>
      </c>
      <c r="D17" s="390">
        <v>790502.03</v>
      </c>
      <c r="E17" s="408">
        <v>310265.69149999996</v>
      </c>
      <c r="F17" s="390">
        <v>1264380.32</v>
      </c>
      <c r="G17" s="406">
        <v>495573.8665</v>
      </c>
    </row>
    <row r="18" spans="1:7" s="2" customFormat="1" ht="27" customHeight="1">
      <c r="A18" s="262">
        <f t="shared" si="0"/>
        <v>10</v>
      </c>
      <c r="B18" s="260" t="s">
        <v>20</v>
      </c>
      <c r="C18" s="260" t="s">
        <v>30</v>
      </c>
      <c r="D18" s="390">
        <v>1418232.45</v>
      </c>
      <c r="E18" s="408">
        <v>548833.81510000001</v>
      </c>
      <c r="F18" s="390">
        <v>2268767.92</v>
      </c>
      <c r="G18" s="406">
        <v>877956.46589999995</v>
      </c>
    </row>
    <row r="19" spans="1:7" s="2" customFormat="1" ht="40.5" customHeight="1">
      <c r="A19" s="262">
        <f t="shared" si="0"/>
        <v>11</v>
      </c>
      <c r="B19" s="260" t="s">
        <v>20</v>
      </c>
      <c r="C19" s="260" t="s">
        <v>31</v>
      </c>
      <c r="D19" s="390">
        <v>806620.31</v>
      </c>
      <c r="E19" s="408">
        <v>314334.59419999999</v>
      </c>
      <c r="F19" s="390">
        <v>1198334.6599999999</v>
      </c>
      <c r="G19" s="406">
        <v>466793.2917</v>
      </c>
    </row>
    <row r="20" spans="1:7" s="12" customFormat="1" ht="39.75" customHeight="1">
      <c r="A20" s="262">
        <f t="shared" si="0"/>
        <v>12</v>
      </c>
      <c r="B20" s="260" t="s">
        <v>20</v>
      </c>
      <c r="C20" s="260" t="s">
        <v>32</v>
      </c>
      <c r="D20" s="390">
        <v>1447101.33</v>
      </c>
      <c r="E20" s="408">
        <v>569532.14800000004</v>
      </c>
      <c r="F20" s="390">
        <v>1998000</v>
      </c>
      <c r="G20" s="406">
        <v>785034.17999999993</v>
      </c>
    </row>
    <row r="21" spans="1:7" s="12" customFormat="1" ht="27.75" customHeight="1">
      <c r="A21" s="262">
        <f t="shared" si="0"/>
        <v>13</v>
      </c>
      <c r="B21" s="260" t="s">
        <v>20</v>
      </c>
      <c r="C21" s="260" t="s">
        <v>33</v>
      </c>
      <c r="D21" s="390">
        <v>713631.46</v>
      </c>
      <c r="E21" s="408">
        <v>280534.33590000001</v>
      </c>
      <c r="F21" s="390">
        <v>994365.88</v>
      </c>
      <c r="G21" s="406">
        <v>390318.4388</v>
      </c>
    </row>
    <row r="22" spans="1:7" s="12" customFormat="1" ht="38.25" customHeight="1">
      <c r="A22" s="262">
        <f t="shared" si="0"/>
        <v>14</v>
      </c>
      <c r="B22" s="260" t="s">
        <v>20</v>
      </c>
      <c r="C22" s="260" t="s">
        <v>34</v>
      </c>
      <c r="D22" s="390">
        <v>2058864.22</v>
      </c>
      <c r="E22" s="408">
        <v>796732.91689999995</v>
      </c>
      <c r="F22" s="390">
        <v>2906281.7</v>
      </c>
      <c r="G22" s="406">
        <v>1124658.3607999999</v>
      </c>
    </row>
    <row r="23" spans="1:7" s="12" customFormat="1" ht="28.5" customHeight="1">
      <c r="A23" s="262">
        <f t="shared" si="0"/>
        <v>15</v>
      </c>
      <c r="B23" s="260" t="s">
        <v>20</v>
      </c>
      <c r="C23" s="260" t="s">
        <v>35</v>
      </c>
      <c r="D23" s="390">
        <v>1457910.6400000001</v>
      </c>
      <c r="E23" s="408">
        <v>564174.67189999996</v>
      </c>
      <c r="F23" s="390">
        <v>1980351.58</v>
      </c>
      <c r="G23" s="406">
        <v>766346.55260000005</v>
      </c>
    </row>
    <row r="24" spans="1:7" s="12" customFormat="1" ht="28.5" customHeight="1">
      <c r="A24" s="262">
        <f t="shared" si="0"/>
        <v>16</v>
      </c>
      <c r="B24" s="260" t="s">
        <v>20</v>
      </c>
      <c r="C24" s="260" t="s">
        <v>36</v>
      </c>
      <c r="D24" s="390">
        <v>1519933.34</v>
      </c>
      <c r="E24" s="408">
        <v>588175.89350000001</v>
      </c>
      <c r="F24" s="390">
        <v>2064600</v>
      </c>
      <c r="G24" s="406">
        <v>798948.58499999996</v>
      </c>
    </row>
    <row r="25" spans="1:7" s="12" customFormat="1" ht="28.5" customHeight="1">
      <c r="A25" s="262">
        <f t="shared" si="0"/>
        <v>17</v>
      </c>
      <c r="B25" s="260" t="s">
        <v>20</v>
      </c>
      <c r="C25" s="260" t="s">
        <v>37</v>
      </c>
      <c r="D25" s="390">
        <v>786248.41</v>
      </c>
      <c r="E25" s="408">
        <v>306385.67290000001</v>
      </c>
      <c r="F25" s="390">
        <v>998432.1</v>
      </c>
      <c r="G25" s="406">
        <v>388924.24800000002</v>
      </c>
    </row>
    <row r="26" spans="1:7" s="12" customFormat="1" ht="38.25" customHeight="1">
      <c r="A26" s="262">
        <f t="shared" si="0"/>
        <v>18</v>
      </c>
      <c r="B26" s="260" t="s">
        <v>20</v>
      </c>
      <c r="C26" s="260" t="s">
        <v>38</v>
      </c>
      <c r="D26" s="390">
        <v>1103349.4300000002</v>
      </c>
      <c r="E26" s="408">
        <v>433714.00959999999</v>
      </c>
      <c r="F26" s="390">
        <v>1322087.42</v>
      </c>
      <c r="G26" s="406">
        <v>518958.97499999998</v>
      </c>
    </row>
    <row r="27" spans="1:7" s="12" customFormat="1" ht="41.25" customHeight="1">
      <c r="A27" s="262">
        <f t="shared" si="0"/>
        <v>19</v>
      </c>
      <c r="B27" s="260" t="s">
        <v>20</v>
      </c>
      <c r="C27" s="260" t="s">
        <v>39</v>
      </c>
      <c r="D27" s="390">
        <v>1381150.85</v>
      </c>
      <c r="E27" s="408">
        <v>542201.86199999996</v>
      </c>
      <c r="F27" s="390">
        <v>1663408.6099999999</v>
      </c>
      <c r="G27" s="406">
        <v>652183.63409999991</v>
      </c>
    </row>
    <row r="28" spans="1:7" s="12" customFormat="1" ht="39" customHeight="1">
      <c r="A28" s="262">
        <f t="shared" si="0"/>
        <v>20</v>
      </c>
      <c r="B28" s="260" t="s">
        <v>20</v>
      </c>
      <c r="C28" s="260" t="s">
        <v>40</v>
      </c>
      <c r="D28" s="390">
        <v>1648474.49</v>
      </c>
      <c r="E28" s="408">
        <v>647007.24959999998</v>
      </c>
      <c r="F28" s="390">
        <v>1978784.22</v>
      </c>
      <c r="G28" s="406">
        <v>775584.47500000009</v>
      </c>
    </row>
    <row r="29" spans="1:7" s="12" customFormat="1" ht="35.25" customHeight="1">
      <c r="A29" s="262">
        <f t="shared" si="0"/>
        <v>21</v>
      </c>
      <c r="B29" s="260" t="s">
        <v>20</v>
      </c>
      <c r="C29" s="260" t="s">
        <v>41</v>
      </c>
      <c r="D29" s="390">
        <v>4610979.13</v>
      </c>
      <c r="E29" s="408">
        <v>1811880.6902999999</v>
      </c>
      <c r="F29" s="390">
        <v>0</v>
      </c>
      <c r="G29" s="406">
        <v>0</v>
      </c>
    </row>
    <row r="30" spans="1:7" s="12" customFormat="1" ht="39.75" customHeight="1">
      <c r="A30" s="262">
        <f t="shared" si="0"/>
        <v>22</v>
      </c>
      <c r="B30" s="260" t="s">
        <v>20</v>
      </c>
      <c r="C30" s="260" t="s">
        <v>42</v>
      </c>
      <c r="D30" s="390">
        <v>1780371.45</v>
      </c>
      <c r="E30" s="408">
        <v>692594.66159999999</v>
      </c>
      <c r="F30" s="390">
        <v>0</v>
      </c>
      <c r="G30" s="406">
        <v>0</v>
      </c>
    </row>
    <row r="31" spans="1:7" s="12" customFormat="1" ht="29.25" customHeight="1">
      <c r="A31" s="262">
        <f t="shared" si="0"/>
        <v>23</v>
      </c>
      <c r="B31" s="260" t="s">
        <v>20</v>
      </c>
      <c r="C31" s="260" t="s">
        <v>43</v>
      </c>
      <c r="D31" s="390">
        <v>1979271.22</v>
      </c>
      <c r="E31" s="408">
        <v>765796.10140000004</v>
      </c>
      <c r="F31" s="390">
        <v>0</v>
      </c>
      <c r="G31" s="406">
        <v>0</v>
      </c>
    </row>
    <row r="32" spans="1:7" s="12" customFormat="1" ht="43.5" customHeight="1">
      <c r="A32" s="262">
        <f t="shared" si="0"/>
        <v>24</v>
      </c>
      <c r="B32" s="260" t="s">
        <v>20</v>
      </c>
      <c r="C32" s="260" t="s">
        <v>44</v>
      </c>
      <c r="D32" s="390">
        <v>2343197.1799999997</v>
      </c>
      <c r="E32" s="408">
        <v>906635.41749999998</v>
      </c>
      <c r="F32" s="390">
        <v>0</v>
      </c>
      <c r="G32" s="406">
        <v>0</v>
      </c>
    </row>
    <row r="33" spans="1:7" s="12" customFormat="1" ht="40.5" customHeight="1">
      <c r="A33" s="262">
        <f t="shared" si="0"/>
        <v>25</v>
      </c>
      <c r="B33" s="260" t="s">
        <v>20</v>
      </c>
      <c r="C33" s="260" t="s">
        <v>45</v>
      </c>
      <c r="D33" s="390">
        <v>1194861.23</v>
      </c>
      <c r="E33" s="408">
        <v>463537.1116</v>
      </c>
      <c r="F33" s="390">
        <v>0</v>
      </c>
      <c r="G33" s="406">
        <v>0</v>
      </c>
    </row>
    <row r="34" spans="1:7" s="12" customFormat="1" ht="26.25" customHeight="1">
      <c r="A34" s="262">
        <f t="shared" si="0"/>
        <v>26</v>
      </c>
      <c r="B34" s="260" t="s">
        <v>20</v>
      </c>
      <c r="C34" s="260" t="s">
        <v>46</v>
      </c>
      <c r="D34" s="390">
        <v>1779999.96</v>
      </c>
      <c r="E34" s="408">
        <v>688815.48450000002</v>
      </c>
      <c r="F34" s="390">
        <v>0</v>
      </c>
      <c r="G34" s="406">
        <v>0</v>
      </c>
    </row>
    <row r="35" spans="1:7" s="12" customFormat="1" ht="39.75" customHeight="1">
      <c r="A35" s="262">
        <f t="shared" si="0"/>
        <v>27</v>
      </c>
      <c r="B35" s="260" t="s">
        <v>20</v>
      </c>
      <c r="C35" s="260" t="s">
        <v>47</v>
      </c>
      <c r="D35" s="390">
        <v>2361889.56</v>
      </c>
      <c r="E35" s="408">
        <v>913883.62479999999</v>
      </c>
      <c r="F35" s="390">
        <v>0</v>
      </c>
      <c r="G35" s="406">
        <v>0</v>
      </c>
    </row>
    <row r="36" spans="1:7" s="12" customFormat="1" ht="39.75" customHeight="1">
      <c r="A36" s="262">
        <f t="shared" si="0"/>
        <v>28</v>
      </c>
      <c r="B36" s="260" t="s">
        <v>20</v>
      </c>
      <c r="C36" s="260" t="s">
        <v>48</v>
      </c>
      <c r="D36" s="390">
        <v>1757374.17</v>
      </c>
      <c r="E36" s="408">
        <v>679967.38709999993</v>
      </c>
      <c r="F36" s="390">
        <v>0</v>
      </c>
      <c r="G36" s="406">
        <v>0</v>
      </c>
    </row>
    <row r="37" spans="1:7" s="12" customFormat="1" ht="30.75" customHeight="1">
      <c r="A37" s="262">
        <f t="shared" si="0"/>
        <v>29</v>
      </c>
      <c r="B37" s="260" t="s">
        <v>20</v>
      </c>
      <c r="C37" s="260" t="s">
        <v>49</v>
      </c>
      <c r="D37" s="390">
        <v>2214999.96</v>
      </c>
      <c r="E37" s="408">
        <v>857149.60950000002</v>
      </c>
      <c r="F37" s="390">
        <v>0</v>
      </c>
      <c r="G37" s="406">
        <v>0</v>
      </c>
    </row>
    <row r="38" spans="1:7" s="12" customFormat="1" ht="39" customHeight="1">
      <c r="A38" s="262">
        <f t="shared" si="0"/>
        <v>30</v>
      </c>
      <c r="B38" s="260" t="s">
        <v>20</v>
      </c>
      <c r="C38" s="260" t="s">
        <v>50</v>
      </c>
      <c r="D38" s="390">
        <v>75917.62</v>
      </c>
      <c r="E38" s="408">
        <v>29374.225899999998</v>
      </c>
      <c r="F38" s="390">
        <v>0</v>
      </c>
      <c r="G38" s="406">
        <v>0</v>
      </c>
    </row>
    <row r="39" spans="1:7" s="12" customFormat="1" ht="40.5" customHeight="1">
      <c r="A39" s="262">
        <f t="shared" si="0"/>
        <v>31</v>
      </c>
      <c r="B39" s="260" t="s">
        <v>20</v>
      </c>
      <c r="C39" s="260" t="s">
        <v>51</v>
      </c>
      <c r="D39" s="390">
        <v>520786.48</v>
      </c>
      <c r="E39" s="408">
        <v>201690.50589999999</v>
      </c>
      <c r="F39" s="390">
        <v>0</v>
      </c>
      <c r="G39" s="406">
        <v>0</v>
      </c>
    </row>
    <row r="40" spans="1:7" s="12" customFormat="1" ht="52.5" customHeight="1">
      <c r="A40" s="262">
        <f t="shared" si="0"/>
        <v>32</v>
      </c>
      <c r="B40" s="260" t="s">
        <v>20</v>
      </c>
      <c r="C40" s="260" t="s">
        <v>52</v>
      </c>
      <c r="D40" s="390">
        <v>1003248.9299999999</v>
      </c>
      <c r="E40" s="408">
        <v>385810.48009999999</v>
      </c>
      <c r="F40" s="390">
        <v>0</v>
      </c>
      <c r="G40" s="406">
        <v>0</v>
      </c>
    </row>
    <row r="41" spans="1:7" s="12" customFormat="1" ht="42" customHeight="1">
      <c r="A41" s="262">
        <f t="shared" si="0"/>
        <v>33</v>
      </c>
      <c r="B41" s="260" t="s">
        <v>20</v>
      </c>
      <c r="C41" s="260" t="s">
        <v>53</v>
      </c>
      <c r="D41" s="390">
        <v>692128.48</v>
      </c>
      <c r="E41" s="408">
        <v>268032.34010000003</v>
      </c>
      <c r="F41" s="390">
        <v>0</v>
      </c>
      <c r="G41" s="406">
        <v>0</v>
      </c>
    </row>
    <row r="42" spans="1:7" s="12" customFormat="1" ht="42" customHeight="1">
      <c r="A42" s="262">
        <f t="shared" si="0"/>
        <v>34</v>
      </c>
      <c r="B42" s="260" t="s">
        <v>20</v>
      </c>
      <c r="C42" s="260" t="s">
        <v>264</v>
      </c>
      <c r="D42" s="390">
        <v>433491.47</v>
      </c>
      <c r="E42" s="408">
        <v>167727.549</v>
      </c>
      <c r="F42" s="390">
        <v>0</v>
      </c>
      <c r="G42" s="406">
        <v>0</v>
      </c>
    </row>
    <row r="43" spans="1:7" s="12" customFormat="1" ht="39" customHeight="1">
      <c r="A43" s="262">
        <f t="shared" si="0"/>
        <v>35</v>
      </c>
      <c r="B43" s="260" t="s">
        <v>20</v>
      </c>
      <c r="C43" s="260" t="s">
        <v>356</v>
      </c>
      <c r="D43" s="390">
        <v>268068.17000000004</v>
      </c>
      <c r="E43" s="408">
        <v>104888.3259</v>
      </c>
      <c r="F43" s="390">
        <v>0</v>
      </c>
      <c r="G43" s="406">
        <v>0</v>
      </c>
    </row>
    <row r="44" spans="1:7" s="12" customFormat="1" ht="40.5" customHeight="1">
      <c r="A44" s="262">
        <f t="shared" si="0"/>
        <v>36</v>
      </c>
      <c r="B44" s="260" t="s">
        <v>20</v>
      </c>
      <c r="C44" s="260" t="s">
        <v>357</v>
      </c>
      <c r="D44" s="390">
        <v>678541.96</v>
      </c>
      <c r="E44" s="408">
        <v>265697.78269999998</v>
      </c>
      <c r="F44" s="390">
        <v>0</v>
      </c>
      <c r="G44" s="406">
        <v>0</v>
      </c>
    </row>
    <row r="45" spans="1:7" s="12" customFormat="1" ht="42.75" customHeight="1">
      <c r="A45" s="262">
        <f t="shared" si="0"/>
        <v>37</v>
      </c>
      <c r="B45" s="260" t="s">
        <v>20</v>
      </c>
      <c r="C45" s="260" t="s">
        <v>363</v>
      </c>
      <c r="D45" s="390">
        <v>4208999.6399999997</v>
      </c>
      <c r="E45" s="408">
        <v>1618598.8837000001</v>
      </c>
      <c r="F45" s="390">
        <v>0</v>
      </c>
      <c r="G45" s="406">
        <v>0</v>
      </c>
    </row>
    <row r="46" spans="1:7" s="12" customFormat="1" ht="41.25" customHeight="1">
      <c r="A46" s="262">
        <f t="shared" si="0"/>
        <v>38</v>
      </c>
      <c r="B46" s="260" t="s">
        <v>20</v>
      </c>
      <c r="C46" s="260" t="s">
        <v>385</v>
      </c>
      <c r="D46" s="390">
        <v>3355951.55</v>
      </c>
      <c r="E46" s="408">
        <v>1290526.5762</v>
      </c>
      <c r="F46" s="390">
        <v>0</v>
      </c>
      <c r="G46" s="406">
        <v>0</v>
      </c>
    </row>
    <row r="47" spans="1:7" s="12" customFormat="1" ht="30.75" customHeight="1">
      <c r="A47" s="262">
        <f t="shared" si="0"/>
        <v>39</v>
      </c>
      <c r="B47" s="260" t="s">
        <v>20</v>
      </c>
      <c r="C47" s="260" t="s">
        <v>372</v>
      </c>
      <c r="D47" s="390">
        <v>179168.02000000002</v>
      </c>
      <c r="E47" s="408">
        <v>70186.605800000005</v>
      </c>
      <c r="F47" s="390">
        <v>0</v>
      </c>
      <c r="G47" s="406">
        <v>0</v>
      </c>
    </row>
    <row r="48" spans="1:7" s="12" customFormat="1" ht="39" customHeight="1">
      <c r="A48" s="262">
        <f t="shared" si="0"/>
        <v>40</v>
      </c>
      <c r="B48" s="260" t="s">
        <v>20</v>
      </c>
      <c r="C48" s="260" t="s">
        <v>461</v>
      </c>
      <c r="D48" s="390">
        <v>533108.46</v>
      </c>
      <c r="E48" s="408">
        <v>206736.89990000002</v>
      </c>
      <c r="F48" s="390">
        <v>0</v>
      </c>
      <c r="G48" s="406">
        <v>0</v>
      </c>
    </row>
    <row r="49" spans="1:7" s="135" customFormat="1" ht="27" customHeight="1">
      <c r="A49" s="327" t="s">
        <v>54</v>
      </c>
      <c r="B49" s="440" t="s">
        <v>55</v>
      </c>
      <c r="C49" s="440"/>
      <c r="D49" s="391">
        <f>_xlfn.AGGREGATE(9,6,D50:D115)</f>
        <v>16300555.160000002</v>
      </c>
      <c r="E49" s="407">
        <f>_xlfn.AGGREGATE(9,6,E50:E115)</f>
        <v>6326991.5548</v>
      </c>
      <c r="F49" s="391">
        <f>_xlfn.AGGREGATE(9,6,F50:F115)</f>
        <v>69735509.660000011</v>
      </c>
      <c r="G49" s="407">
        <f>_xlfn.AGGREGATE(9,6,G50:G115)</f>
        <v>27092000.147900008</v>
      </c>
    </row>
    <row r="50" spans="1:7" s="12" customFormat="1" ht="29.25" customHeight="1">
      <c r="A50" s="262">
        <v>1</v>
      </c>
      <c r="B50" s="260" t="s">
        <v>56</v>
      </c>
      <c r="C50" s="260" t="s">
        <v>57</v>
      </c>
      <c r="D50" s="390">
        <v>134321.04</v>
      </c>
      <c r="E50" s="408">
        <v>52761.791299999997</v>
      </c>
      <c r="F50" s="390">
        <v>1342645.6099999999</v>
      </c>
      <c r="G50" s="406">
        <v>526076.64580000006</v>
      </c>
    </row>
    <row r="51" spans="1:7" s="12" customFormat="1" ht="29.25" customHeight="1">
      <c r="A51" s="262">
        <f t="shared" ref="A51:A114" si="1">A50+1</f>
        <v>2</v>
      </c>
      <c r="B51" s="260" t="s">
        <v>56</v>
      </c>
      <c r="C51" s="260" t="s">
        <v>58</v>
      </c>
      <c r="D51" s="390">
        <v>69063.94</v>
      </c>
      <c r="E51" s="408">
        <v>27193.218800000002</v>
      </c>
      <c r="F51" s="390">
        <v>623069.56999999995</v>
      </c>
      <c r="G51" s="406">
        <v>244755.25410000002</v>
      </c>
    </row>
    <row r="52" spans="1:7" s="12" customFormat="1" ht="29.25" customHeight="1">
      <c r="A52" s="262">
        <f t="shared" si="1"/>
        <v>3</v>
      </c>
      <c r="B52" s="260" t="s">
        <v>56</v>
      </c>
      <c r="C52" s="260" t="s">
        <v>59</v>
      </c>
      <c r="D52" s="390">
        <v>257782.28</v>
      </c>
      <c r="E52" s="408">
        <v>100641.21220000001</v>
      </c>
      <c r="F52" s="390">
        <v>1971953.55</v>
      </c>
      <c r="G52" s="406">
        <v>768506.97</v>
      </c>
    </row>
    <row r="53" spans="1:7" s="12" customFormat="1" ht="29.25" customHeight="1">
      <c r="A53" s="262">
        <f t="shared" si="1"/>
        <v>4</v>
      </c>
      <c r="B53" s="260" t="s">
        <v>56</v>
      </c>
      <c r="C53" s="260" t="s">
        <v>60</v>
      </c>
      <c r="D53" s="390">
        <v>380370.61</v>
      </c>
      <c r="E53" s="408">
        <v>149315.34220000001</v>
      </c>
      <c r="F53" s="390">
        <v>2775094.62</v>
      </c>
      <c r="G53" s="406">
        <v>1087340.1430000002</v>
      </c>
    </row>
    <row r="54" spans="1:7" s="12" customFormat="1" ht="30" customHeight="1">
      <c r="A54" s="262">
        <f t="shared" si="1"/>
        <v>5</v>
      </c>
      <c r="B54" s="260" t="s">
        <v>56</v>
      </c>
      <c r="C54" s="260" t="s">
        <v>61</v>
      </c>
      <c r="D54" s="390">
        <v>107454.35</v>
      </c>
      <c r="E54" s="408">
        <v>41940.404399999999</v>
      </c>
      <c r="F54" s="390">
        <v>690854.48</v>
      </c>
      <c r="G54" s="406">
        <v>269238.83840000001</v>
      </c>
    </row>
    <row r="55" spans="1:7" s="12" customFormat="1" ht="30" customHeight="1">
      <c r="A55" s="262">
        <f t="shared" si="1"/>
        <v>6</v>
      </c>
      <c r="B55" s="260" t="s">
        <v>56</v>
      </c>
      <c r="C55" s="260" t="s">
        <v>62</v>
      </c>
      <c r="D55" s="390">
        <v>113859.11</v>
      </c>
      <c r="E55" s="408">
        <v>44440.239699999998</v>
      </c>
      <c r="F55" s="390">
        <v>732026.71</v>
      </c>
      <c r="G55" s="406">
        <v>285284.42210000003</v>
      </c>
    </row>
    <row r="56" spans="1:7" s="12" customFormat="1" ht="30" customHeight="1">
      <c r="A56" s="262">
        <f t="shared" si="1"/>
        <v>7</v>
      </c>
      <c r="B56" s="260" t="s">
        <v>56</v>
      </c>
      <c r="C56" s="260" t="s">
        <v>63</v>
      </c>
      <c r="D56" s="390">
        <v>84502.92</v>
      </c>
      <c r="E56" s="408">
        <v>32982.253700000001</v>
      </c>
      <c r="F56" s="390">
        <v>543293.33000000007</v>
      </c>
      <c r="G56" s="406">
        <v>211731.5141</v>
      </c>
    </row>
    <row r="57" spans="1:7" s="12" customFormat="1" ht="30" customHeight="1">
      <c r="A57" s="262">
        <f t="shared" si="1"/>
        <v>8</v>
      </c>
      <c r="B57" s="260" t="s">
        <v>56</v>
      </c>
      <c r="C57" s="260" t="s">
        <v>64</v>
      </c>
      <c r="D57" s="390">
        <v>445688.48</v>
      </c>
      <c r="E57" s="408">
        <v>173566.79379999998</v>
      </c>
      <c r="F57" s="390">
        <v>2692326.7</v>
      </c>
      <c r="G57" s="406">
        <v>1048460.8413</v>
      </c>
    </row>
    <row r="58" spans="1:7" s="12" customFormat="1" ht="40.5" customHeight="1">
      <c r="A58" s="262">
        <f t="shared" si="1"/>
        <v>9</v>
      </c>
      <c r="B58" s="260" t="s">
        <v>56</v>
      </c>
      <c r="C58" s="260" t="s">
        <v>65</v>
      </c>
      <c r="D58" s="390">
        <v>22796.57</v>
      </c>
      <c r="E58" s="408">
        <v>8877.7871999999988</v>
      </c>
      <c r="F58" s="390">
        <v>137705.84</v>
      </c>
      <c r="G58" s="406">
        <v>53626.174299999999</v>
      </c>
    </row>
    <row r="59" spans="1:7" s="12" customFormat="1" ht="27" customHeight="1">
      <c r="A59" s="262">
        <f t="shared" si="1"/>
        <v>10</v>
      </c>
      <c r="B59" s="260" t="s">
        <v>56</v>
      </c>
      <c r="C59" s="260" t="s">
        <v>66</v>
      </c>
      <c r="D59" s="390">
        <v>120846.08</v>
      </c>
      <c r="E59" s="408">
        <v>47549.984299999996</v>
      </c>
      <c r="F59" s="390">
        <v>757150.65999999992</v>
      </c>
      <c r="G59" s="406">
        <v>297425.21719999996</v>
      </c>
    </row>
    <row r="60" spans="1:7" s="12" customFormat="1" ht="36.75" customHeight="1">
      <c r="A60" s="262">
        <f t="shared" si="1"/>
        <v>11</v>
      </c>
      <c r="B60" s="260" t="s">
        <v>56</v>
      </c>
      <c r="C60" s="260" t="s">
        <v>67</v>
      </c>
      <c r="D60" s="390">
        <v>38448.58</v>
      </c>
      <c r="E60" s="408">
        <v>14856.1468</v>
      </c>
      <c r="F60" s="390">
        <v>240698.21</v>
      </c>
      <c r="G60" s="406">
        <v>93003.381399999998</v>
      </c>
    </row>
    <row r="61" spans="1:7" s="12" customFormat="1" ht="27" customHeight="1">
      <c r="A61" s="262">
        <f t="shared" si="1"/>
        <v>12</v>
      </c>
      <c r="B61" s="260" t="s">
        <v>56</v>
      </c>
      <c r="C61" s="260" t="s">
        <v>68</v>
      </c>
      <c r="D61" s="390">
        <v>233050.51</v>
      </c>
      <c r="E61" s="408">
        <v>90048.386599999998</v>
      </c>
      <c r="F61" s="390">
        <v>1458978.1</v>
      </c>
      <c r="G61" s="406">
        <v>563734.54810000001</v>
      </c>
    </row>
    <row r="62" spans="1:7" s="12" customFormat="1" ht="38.25" customHeight="1">
      <c r="A62" s="262">
        <f t="shared" si="1"/>
        <v>13</v>
      </c>
      <c r="B62" s="260" t="s">
        <v>56</v>
      </c>
      <c r="C62" s="260" t="s">
        <v>69</v>
      </c>
      <c r="D62" s="390">
        <v>17944.740000000002</v>
      </c>
      <c r="E62" s="408">
        <v>6933.6680999999999</v>
      </c>
      <c r="F62" s="390">
        <v>112337.93</v>
      </c>
      <c r="G62" s="406">
        <v>43406.252800000002</v>
      </c>
    </row>
    <row r="63" spans="1:7" s="12" customFormat="1" ht="41.25" customHeight="1">
      <c r="A63" s="262">
        <f t="shared" si="1"/>
        <v>14</v>
      </c>
      <c r="B63" s="260" t="s">
        <v>56</v>
      </c>
      <c r="C63" s="260" t="s">
        <v>70</v>
      </c>
      <c r="D63" s="390">
        <v>128541.48000000001</v>
      </c>
      <c r="E63" s="408">
        <v>49406.466700000004</v>
      </c>
      <c r="F63" s="390">
        <v>751232.81</v>
      </c>
      <c r="G63" s="406">
        <v>288775.56339999998</v>
      </c>
    </row>
    <row r="64" spans="1:7" s="12" customFormat="1" ht="40.5" customHeight="1">
      <c r="A64" s="262">
        <f t="shared" si="1"/>
        <v>15</v>
      </c>
      <c r="B64" s="260" t="s">
        <v>56</v>
      </c>
      <c r="C64" s="260" t="s">
        <v>71</v>
      </c>
      <c r="D64" s="390">
        <v>133201.77000000002</v>
      </c>
      <c r="E64" s="408">
        <v>51197.9761</v>
      </c>
      <c r="F64" s="390">
        <v>726725.67</v>
      </c>
      <c r="G64" s="406">
        <v>279354.96429999999</v>
      </c>
    </row>
    <row r="65" spans="1:11" s="12" customFormat="1" ht="44.25" customHeight="1">
      <c r="A65" s="262">
        <f t="shared" si="1"/>
        <v>16</v>
      </c>
      <c r="B65" s="260" t="s">
        <v>56</v>
      </c>
      <c r="C65" s="260" t="s">
        <v>72</v>
      </c>
      <c r="D65" s="390">
        <v>14159.75</v>
      </c>
      <c r="E65" s="408">
        <v>5442.4992999999995</v>
      </c>
      <c r="F65" s="390">
        <v>77252.27</v>
      </c>
      <c r="G65" s="406">
        <v>29695.944499999998</v>
      </c>
    </row>
    <row r="66" spans="1:11" s="12" customFormat="1" ht="29.25" customHeight="1">
      <c r="A66" s="262">
        <f t="shared" si="1"/>
        <v>17</v>
      </c>
      <c r="B66" s="260" t="s">
        <v>56</v>
      </c>
      <c r="C66" s="260" t="s">
        <v>73</v>
      </c>
      <c r="D66" s="390">
        <v>277652.11</v>
      </c>
      <c r="E66" s="408">
        <v>106719.49849999999</v>
      </c>
      <c r="F66" s="390">
        <v>1514821.0899999999</v>
      </c>
      <c r="G66" s="406">
        <v>582300.5970999999</v>
      </c>
    </row>
    <row r="67" spans="1:11" s="12" customFormat="1" ht="29.25" customHeight="1">
      <c r="A67" s="262">
        <f t="shared" si="1"/>
        <v>18</v>
      </c>
      <c r="B67" s="260" t="s">
        <v>56</v>
      </c>
      <c r="C67" s="260" t="s">
        <v>74</v>
      </c>
      <c r="D67" s="390">
        <v>83031.11</v>
      </c>
      <c r="E67" s="408">
        <v>32614.4136</v>
      </c>
      <c r="F67" s="390">
        <v>394167.49</v>
      </c>
      <c r="G67" s="406">
        <v>154679.609</v>
      </c>
    </row>
    <row r="68" spans="1:11" s="12" customFormat="1" ht="29.25" customHeight="1">
      <c r="A68" s="262">
        <f t="shared" si="1"/>
        <v>19</v>
      </c>
      <c r="B68" s="260" t="s">
        <v>56</v>
      </c>
      <c r="C68" s="260" t="s">
        <v>75</v>
      </c>
      <c r="D68" s="390">
        <v>712659.39999999991</v>
      </c>
      <c r="E68" s="408">
        <v>278032.68219999998</v>
      </c>
      <c r="F68" s="390">
        <v>3098784.15</v>
      </c>
      <c r="G68" s="406">
        <v>1207653.81</v>
      </c>
    </row>
    <row r="69" spans="1:11" s="12" customFormat="1" ht="40.5" customHeight="1">
      <c r="A69" s="262">
        <f t="shared" si="1"/>
        <v>20</v>
      </c>
      <c r="B69" s="260" t="s">
        <v>56</v>
      </c>
      <c r="C69" s="260" t="s">
        <v>76</v>
      </c>
      <c r="D69" s="390">
        <v>211598.48</v>
      </c>
      <c r="E69" s="408">
        <v>81331.564500000008</v>
      </c>
      <c r="F69" s="390">
        <v>1018980</v>
      </c>
      <c r="G69" s="406">
        <v>391698.179</v>
      </c>
    </row>
    <row r="70" spans="1:11" s="12" customFormat="1" ht="28.5" customHeight="1">
      <c r="A70" s="262">
        <f t="shared" si="1"/>
        <v>21</v>
      </c>
      <c r="B70" s="260" t="s">
        <v>56</v>
      </c>
      <c r="C70" s="260" t="s">
        <v>77</v>
      </c>
      <c r="D70" s="390">
        <v>296679.64</v>
      </c>
      <c r="E70" s="408">
        <v>114053.0787</v>
      </c>
      <c r="F70" s="390">
        <v>1328893.0499999998</v>
      </c>
      <c r="G70" s="406">
        <v>511051.81039999996</v>
      </c>
    </row>
    <row r="71" spans="1:11" s="12" customFormat="1" ht="31.5" customHeight="1">
      <c r="A71" s="262">
        <f t="shared" si="1"/>
        <v>22</v>
      </c>
      <c r="B71" s="260" t="s">
        <v>56</v>
      </c>
      <c r="C71" s="260" t="s">
        <v>78</v>
      </c>
      <c r="D71" s="390">
        <v>236673.77</v>
      </c>
      <c r="E71" s="408">
        <v>90986.22589999999</v>
      </c>
      <c r="F71" s="390">
        <v>1005101.8500000001</v>
      </c>
      <c r="G71" s="406">
        <v>386531.57239999995</v>
      </c>
    </row>
    <row r="72" spans="1:11" s="12" customFormat="1" ht="28.5" customHeight="1">
      <c r="A72" s="262">
        <f t="shared" si="1"/>
        <v>23</v>
      </c>
      <c r="B72" s="260" t="s">
        <v>56</v>
      </c>
      <c r="C72" s="260" t="s">
        <v>79</v>
      </c>
      <c r="D72" s="390">
        <v>499581.2</v>
      </c>
      <c r="E72" s="408">
        <v>192060.14189999999</v>
      </c>
      <c r="F72" s="390">
        <v>2016949.35</v>
      </c>
      <c r="G72" s="406">
        <v>775657.31630000006</v>
      </c>
      <c r="H72" s="147"/>
      <c r="I72" s="148"/>
      <c r="J72" s="147"/>
      <c r="K72" s="141"/>
    </row>
    <row r="73" spans="1:11" s="12" customFormat="1" ht="28.5" customHeight="1">
      <c r="A73" s="262">
        <f t="shared" si="1"/>
        <v>24</v>
      </c>
      <c r="B73" s="260" t="s">
        <v>56</v>
      </c>
      <c r="C73" s="260" t="s">
        <v>80</v>
      </c>
      <c r="D73" s="390">
        <v>170734.85</v>
      </c>
      <c r="E73" s="408">
        <v>65643.1201</v>
      </c>
      <c r="F73" s="390">
        <v>461588.64</v>
      </c>
      <c r="G73" s="406">
        <v>177512.93839999998</v>
      </c>
    </row>
    <row r="74" spans="1:11" s="12" customFormat="1" ht="28.5" customHeight="1">
      <c r="A74" s="262">
        <f t="shared" si="1"/>
        <v>25</v>
      </c>
      <c r="B74" s="260" t="s">
        <v>56</v>
      </c>
      <c r="C74" s="260" t="s">
        <v>81</v>
      </c>
      <c r="D74" s="390">
        <v>789321.98</v>
      </c>
      <c r="E74" s="408">
        <v>303398.6335</v>
      </c>
      <c r="F74" s="390">
        <v>2086871.04</v>
      </c>
      <c r="G74" s="406">
        <v>802197.87060000002</v>
      </c>
    </row>
    <row r="75" spans="1:11" s="12" customFormat="1" ht="28.5" customHeight="1">
      <c r="A75" s="262">
        <f t="shared" si="1"/>
        <v>26</v>
      </c>
      <c r="B75" s="260" t="s">
        <v>56</v>
      </c>
      <c r="C75" s="260" t="s">
        <v>82</v>
      </c>
      <c r="D75" s="390">
        <v>411132.93</v>
      </c>
      <c r="E75" s="408">
        <v>158071.58500000002</v>
      </c>
      <c r="F75" s="390">
        <v>1042634.97</v>
      </c>
      <c r="G75" s="406">
        <v>400965.66769999999</v>
      </c>
    </row>
    <row r="76" spans="1:11" s="12" customFormat="1" ht="41.25" customHeight="1">
      <c r="A76" s="262">
        <f t="shared" si="1"/>
        <v>27</v>
      </c>
      <c r="B76" s="260" t="s">
        <v>56</v>
      </c>
      <c r="C76" s="260" t="s">
        <v>83</v>
      </c>
      <c r="D76" s="390">
        <v>6630.34</v>
      </c>
      <c r="E76" s="408">
        <v>2633.0797000000002</v>
      </c>
      <c r="F76" s="390">
        <v>424380.14</v>
      </c>
      <c r="G76" s="406">
        <v>166705.73240000001</v>
      </c>
    </row>
    <row r="77" spans="1:11" s="12" customFormat="1" ht="27" customHeight="1">
      <c r="A77" s="262">
        <f t="shared" si="1"/>
        <v>28</v>
      </c>
      <c r="B77" s="260" t="s">
        <v>56</v>
      </c>
      <c r="C77" s="260" t="s">
        <v>84</v>
      </c>
      <c r="D77" s="390">
        <v>81236.38</v>
      </c>
      <c r="E77" s="408">
        <v>31895.937400000003</v>
      </c>
      <c r="F77" s="390">
        <v>200056.15</v>
      </c>
      <c r="G77" s="406">
        <v>78506.238799999992</v>
      </c>
    </row>
    <row r="78" spans="1:11" s="12" customFormat="1" ht="38.25" customHeight="1">
      <c r="A78" s="262">
        <f t="shared" si="1"/>
        <v>29</v>
      </c>
      <c r="B78" s="260" t="s">
        <v>56</v>
      </c>
      <c r="C78" s="260" t="s">
        <v>85</v>
      </c>
      <c r="D78" s="390">
        <v>17872.870000000003</v>
      </c>
      <c r="E78" s="408">
        <v>7017.3527000000004</v>
      </c>
      <c r="F78" s="390">
        <v>42729.919999999998</v>
      </c>
      <c r="G78" s="406">
        <v>16768.118900000001</v>
      </c>
    </row>
    <row r="79" spans="1:11" s="12" customFormat="1" ht="39.75" customHeight="1">
      <c r="A79" s="262">
        <f t="shared" si="1"/>
        <v>30</v>
      </c>
      <c r="B79" s="260" t="s">
        <v>56</v>
      </c>
      <c r="C79" s="260" t="s">
        <v>86</v>
      </c>
      <c r="D79" s="390">
        <v>154046.85999999999</v>
      </c>
      <c r="E79" s="408">
        <v>59723.347800000003</v>
      </c>
      <c r="F79" s="390">
        <v>351279.61</v>
      </c>
      <c r="G79" s="406">
        <v>136260.9871</v>
      </c>
    </row>
    <row r="80" spans="1:11" s="12" customFormat="1" ht="30" customHeight="1">
      <c r="A80" s="262">
        <f t="shared" si="1"/>
        <v>31</v>
      </c>
      <c r="B80" s="260" t="s">
        <v>56</v>
      </c>
      <c r="C80" s="260" t="s">
        <v>87</v>
      </c>
      <c r="D80" s="390">
        <v>729268.09</v>
      </c>
      <c r="E80" s="408">
        <v>282736.85090000002</v>
      </c>
      <c r="F80" s="390">
        <v>1617294.56</v>
      </c>
      <c r="G80" s="406">
        <v>627346.83979999996</v>
      </c>
    </row>
    <row r="81" spans="1:7" s="12" customFormat="1" ht="36" customHeight="1">
      <c r="A81" s="262">
        <f t="shared" si="1"/>
        <v>32</v>
      </c>
      <c r="B81" s="260" t="s">
        <v>56</v>
      </c>
      <c r="C81" s="260" t="s">
        <v>88</v>
      </c>
      <c r="D81" s="390">
        <v>318437.99</v>
      </c>
      <c r="E81" s="408">
        <v>122401.52530000001</v>
      </c>
      <c r="F81" s="390">
        <v>705545.14</v>
      </c>
      <c r="G81" s="406">
        <v>271213.12150000001</v>
      </c>
    </row>
    <row r="82" spans="1:7" s="12" customFormat="1" ht="41.25" customHeight="1">
      <c r="A82" s="262">
        <f t="shared" si="1"/>
        <v>33</v>
      </c>
      <c r="B82" s="260" t="s">
        <v>56</v>
      </c>
      <c r="C82" s="260" t="s">
        <v>89</v>
      </c>
      <c r="D82" s="390">
        <v>175932.36</v>
      </c>
      <c r="E82" s="408">
        <v>68210.538</v>
      </c>
      <c r="F82" s="390">
        <v>360455.69</v>
      </c>
      <c r="G82" s="406">
        <v>139820.37890000001</v>
      </c>
    </row>
    <row r="83" spans="1:7" s="12" customFormat="1" ht="37.5" customHeight="1">
      <c r="A83" s="262">
        <f t="shared" si="1"/>
        <v>34</v>
      </c>
      <c r="B83" s="260" t="s">
        <v>56</v>
      </c>
      <c r="C83" s="260" t="s">
        <v>90</v>
      </c>
      <c r="D83" s="390">
        <v>384237.39</v>
      </c>
      <c r="E83" s="408">
        <v>150854.58360000001</v>
      </c>
      <c r="F83" s="390">
        <v>822550.96</v>
      </c>
      <c r="G83" s="406">
        <v>322786.288</v>
      </c>
    </row>
    <row r="84" spans="1:7" s="12" customFormat="1" ht="36" customHeight="1">
      <c r="A84" s="262">
        <f t="shared" si="1"/>
        <v>35</v>
      </c>
      <c r="B84" s="260" t="s">
        <v>56</v>
      </c>
      <c r="C84" s="260" t="s">
        <v>91</v>
      </c>
      <c r="D84" s="390">
        <v>343635.48</v>
      </c>
      <c r="E84" s="408">
        <v>133657.25329999998</v>
      </c>
      <c r="F84" s="390">
        <v>689395.55</v>
      </c>
      <c r="G84" s="406">
        <v>268099.81960000005</v>
      </c>
    </row>
    <row r="85" spans="1:7" s="12" customFormat="1" ht="38.25" customHeight="1">
      <c r="A85" s="262">
        <f t="shared" si="1"/>
        <v>36</v>
      </c>
      <c r="B85" s="260" t="s">
        <v>56</v>
      </c>
      <c r="C85" s="260" t="s">
        <v>92</v>
      </c>
      <c r="D85" s="390">
        <v>94032.040000000008</v>
      </c>
      <c r="E85" s="408">
        <v>36457.056700000001</v>
      </c>
      <c r="F85" s="390">
        <v>192655.68</v>
      </c>
      <c r="G85" s="406">
        <v>74730.933400000009</v>
      </c>
    </row>
    <row r="86" spans="1:7" s="12" customFormat="1" ht="27" customHeight="1">
      <c r="A86" s="262">
        <f t="shared" si="1"/>
        <v>37</v>
      </c>
      <c r="B86" s="260" t="s">
        <v>56</v>
      </c>
      <c r="C86" s="260" t="s">
        <v>93</v>
      </c>
      <c r="D86" s="390">
        <v>121546.89</v>
      </c>
      <c r="E86" s="408">
        <v>47124.808300000004</v>
      </c>
      <c r="F86" s="390">
        <v>249029.16999999998</v>
      </c>
      <c r="G86" s="406">
        <v>96598.150200000004</v>
      </c>
    </row>
    <row r="87" spans="1:7" s="12" customFormat="1" ht="30" customHeight="1">
      <c r="A87" s="262">
        <f t="shared" si="1"/>
        <v>38</v>
      </c>
      <c r="B87" s="260" t="s">
        <v>56</v>
      </c>
      <c r="C87" s="260" t="s">
        <v>94</v>
      </c>
      <c r="D87" s="390">
        <v>369308.28</v>
      </c>
      <c r="E87" s="408">
        <v>143192.96220000001</v>
      </c>
      <c r="F87" s="390">
        <v>733673.3600000001</v>
      </c>
      <c r="G87" s="406">
        <v>284591.11609999998</v>
      </c>
    </row>
    <row r="88" spans="1:7" s="12" customFormat="1" ht="35.25" customHeight="1">
      <c r="A88" s="262">
        <f t="shared" si="1"/>
        <v>39</v>
      </c>
      <c r="B88" s="260" t="s">
        <v>56</v>
      </c>
      <c r="C88" s="260" t="s">
        <v>95</v>
      </c>
      <c r="D88" s="390">
        <v>347406.05</v>
      </c>
      <c r="E88" s="408">
        <v>134700.747</v>
      </c>
      <c r="F88" s="390">
        <v>690162.22</v>
      </c>
      <c r="G88" s="406">
        <v>267713.1912</v>
      </c>
    </row>
    <row r="89" spans="1:7" s="12" customFormat="1" ht="50.25" customHeight="1">
      <c r="A89" s="262">
        <f t="shared" si="1"/>
        <v>40</v>
      </c>
      <c r="B89" s="260" t="s">
        <v>56</v>
      </c>
      <c r="C89" s="260" t="s">
        <v>96</v>
      </c>
      <c r="D89" s="390">
        <v>352451.81</v>
      </c>
      <c r="E89" s="408">
        <v>135477.98800000001</v>
      </c>
      <c r="F89" s="390">
        <v>542779.65</v>
      </c>
      <c r="G89" s="406">
        <v>208512.89299999998</v>
      </c>
    </row>
    <row r="90" spans="1:7" s="12" customFormat="1" ht="27" customHeight="1">
      <c r="A90" s="262">
        <f t="shared" si="1"/>
        <v>41</v>
      </c>
      <c r="B90" s="260" t="s">
        <v>56</v>
      </c>
      <c r="C90" s="260" t="s">
        <v>97</v>
      </c>
      <c r="D90" s="390">
        <v>262432.64000000001</v>
      </c>
      <c r="E90" s="408">
        <v>101517.7482</v>
      </c>
      <c r="F90" s="390">
        <v>406751.58</v>
      </c>
      <c r="G90" s="406">
        <v>156987.4841</v>
      </c>
    </row>
    <row r="91" spans="1:7" s="12" customFormat="1" ht="31.5" customHeight="1">
      <c r="A91" s="262">
        <f t="shared" si="1"/>
        <v>42</v>
      </c>
      <c r="B91" s="260" t="s">
        <v>56</v>
      </c>
      <c r="C91" s="260" t="s">
        <v>98</v>
      </c>
      <c r="D91" s="390">
        <v>385390.04000000004</v>
      </c>
      <c r="E91" s="408">
        <v>149442.09899999999</v>
      </c>
      <c r="F91" s="390">
        <v>377547.24</v>
      </c>
      <c r="G91" s="406">
        <v>146450.17290000001</v>
      </c>
    </row>
    <row r="92" spans="1:7" s="12" customFormat="1" ht="31.5" customHeight="1">
      <c r="A92" s="262">
        <f t="shared" si="1"/>
        <v>43</v>
      </c>
      <c r="B92" s="260" t="s">
        <v>56</v>
      </c>
      <c r="C92" s="260" t="s">
        <v>99</v>
      </c>
      <c r="D92" s="390">
        <v>87416.48</v>
      </c>
      <c r="E92" s="408">
        <v>33815.670599999998</v>
      </c>
      <c r="F92" s="390">
        <v>88765.59</v>
      </c>
      <c r="G92" s="406">
        <v>34346.137600000002</v>
      </c>
    </row>
    <row r="93" spans="1:7" s="12" customFormat="1" ht="31.5" customHeight="1">
      <c r="A93" s="262">
        <f t="shared" si="1"/>
        <v>44</v>
      </c>
      <c r="B93" s="260" t="s">
        <v>56</v>
      </c>
      <c r="C93" s="260" t="s">
        <v>100</v>
      </c>
      <c r="D93" s="390">
        <v>95172.05</v>
      </c>
      <c r="E93" s="408">
        <v>36582.9306</v>
      </c>
      <c r="F93" s="390">
        <v>96383.709999999992</v>
      </c>
      <c r="G93" s="406">
        <v>37050.112500000003</v>
      </c>
    </row>
    <row r="94" spans="1:7" s="12" customFormat="1" ht="31.5" customHeight="1">
      <c r="A94" s="262">
        <f t="shared" si="1"/>
        <v>45</v>
      </c>
      <c r="B94" s="260" t="s">
        <v>56</v>
      </c>
      <c r="C94" s="260" t="s">
        <v>101</v>
      </c>
      <c r="D94" s="390">
        <v>70824.83</v>
      </c>
      <c r="E94" s="408">
        <v>27564.692500000001</v>
      </c>
      <c r="F94" s="390">
        <v>2244390.25</v>
      </c>
      <c r="G94" s="406">
        <v>872823.47729999991</v>
      </c>
    </row>
    <row r="95" spans="1:7" s="12" customFormat="1" ht="31.5" customHeight="1">
      <c r="A95" s="262">
        <f t="shared" si="1"/>
        <v>46</v>
      </c>
      <c r="B95" s="260" t="s">
        <v>56</v>
      </c>
      <c r="C95" s="260" t="s">
        <v>102</v>
      </c>
      <c r="D95" s="390">
        <v>57952.4</v>
      </c>
      <c r="E95" s="408">
        <v>22398.1826</v>
      </c>
      <c r="F95" s="390">
        <v>2028266.07</v>
      </c>
      <c r="G95" s="406">
        <v>788356.8297</v>
      </c>
    </row>
    <row r="96" spans="1:7" s="12" customFormat="1" ht="31.5" customHeight="1">
      <c r="A96" s="262">
        <f t="shared" si="1"/>
        <v>47</v>
      </c>
      <c r="B96" s="260" t="s">
        <v>56</v>
      </c>
      <c r="C96" s="260" t="s">
        <v>103</v>
      </c>
      <c r="D96" s="390">
        <v>78385.81</v>
      </c>
      <c r="E96" s="408">
        <v>30507.390599999999</v>
      </c>
      <c r="F96" s="390">
        <v>2483995.7999999998</v>
      </c>
      <c r="G96" s="406">
        <v>966003.95209999999</v>
      </c>
    </row>
    <row r="97" spans="1:7" s="12" customFormat="1" ht="38.25" customHeight="1">
      <c r="A97" s="262">
        <f t="shared" si="1"/>
        <v>48</v>
      </c>
      <c r="B97" s="260" t="s">
        <v>56</v>
      </c>
      <c r="C97" s="260" t="s">
        <v>104</v>
      </c>
      <c r="D97" s="390">
        <v>56547.009999999995</v>
      </c>
      <c r="E97" s="408">
        <v>21855.0095</v>
      </c>
      <c r="F97" s="390">
        <v>1979081</v>
      </c>
      <c r="G97" s="406">
        <v>769239.32510000002</v>
      </c>
    </row>
    <row r="98" spans="1:7" s="12" customFormat="1" ht="30.75" customHeight="1">
      <c r="A98" s="262">
        <f t="shared" si="1"/>
        <v>49</v>
      </c>
      <c r="B98" s="260" t="s">
        <v>56</v>
      </c>
      <c r="C98" s="260" t="s">
        <v>105</v>
      </c>
      <c r="D98" s="390">
        <v>22324.36</v>
      </c>
      <c r="E98" s="408">
        <v>8553.2917999999991</v>
      </c>
      <c r="F98" s="390">
        <v>1623372</v>
      </c>
      <c r="G98" s="406">
        <v>628132.56880000001</v>
      </c>
    </row>
    <row r="99" spans="1:7" s="12" customFormat="1" ht="41.25" customHeight="1">
      <c r="A99" s="262">
        <f t="shared" si="1"/>
        <v>50</v>
      </c>
      <c r="B99" s="260" t="s">
        <v>56</v>
      </c>
      <c r="C99" s="260" t="s">
        <v>106</v>
      </c>
      <c r="D99" s="390">
        <v>42772.270000000004</v>
      </c>
      <c r="E99" s="408">
        <v>16860.794399999999</v>
      </c>
      <c r="F99" s="390">
        <v>1709125.6800000002</v>
      </c>
      <c r="G99" s="406">
        <v>670696.84529999993</v>
      </c>
    </row>
    <row r="100" spans="1:7" s="12" customFormat="1" ht="57.75" customHeight="1">
      <c r="A100" s="262">
        <f t="shared" si="1"/>
        <v>51</v>
      </c>
      <c r="B100" s="260" t="s">
        <v>56</v>
      </c>
      <c r="C100" s="260" t="s">
        <v>107</v>
      </c>
      <c r="D100" s="390">
        <v>3978.73</v>
      </c>
      <c r="E100" s="408">
        <v>1527.9362000000001</v>
      </c>
      <c r="F100" s="390">
        <v>176609.47</v>
      </c>
      <c r="G100" s="406">
        <v>67889.073099999994</v>
      </c>
    </row>
    <row r="101" spans="1:7" s="12" customFormat="1" ht="42.75" customHeight="1">
      <c r="A101" s="262">
        <f t="shared" si="1"/>
        <v>52</v>
      </c>
      <c r="B101" s="260" t="s">
        <v>56</v>
      </c>
      <c r="C101" s="260" t="s">
        <v>108</v>
      </c>
      <c r="D101" s="390">
        <v>32340.13</v>
      </c>
      <c r="E101" s="408">
        <v>12583.4285</v>
      </c>
      <c r="F101" s="390">
        <v>690605.7</v>
      </c>
      <c r="G101" s="406">
        <v>268570.4362</v>
      </c>
    </row>
    <row r="102" spans="1:7" s="12" customFormat="1" ht="39" customHeight="1">
      <c r="A102" s="262">
        <f t="shared" si="1"/>
        <v>53</v>
      </c>
      <c r="B102" s="260" t="s">
        <v>56</v>
      </c>
      <c r="C102" s="260" t="s">
        <v>109</v>
      </c>
      <c r="D102" s="390">
        <v>57502.83</v>
      </c>
      <c r="E102" s="408">
        <v>22733.827499999999</v>
      </c>
      <c r="F102" s="390">
        <v>2144123.85</v>
      </c>
      <c r="G102" s="406">
        <v>842258.39779999992</v>
      </c>
    </row>
    <row r="103" spans="1:7" s="12" customFormat="1" ht="36.75" customHeight="1">
      <c r="A103" s="262">
        <f t="shared" si="1"/>
        <v>54</v>
      </c>
      <c r="B103" s="260" t="s">
        <v>56</v>
      </c>
      <c r="C103" s="260" t="s">
        <v>110</v>
      </c>
      <c r="D103" s="390">
        <v>46958.409999999996</v>
      </c>
      <c r="E103" s="408">
        <v>18053.1738</v>
      </c>
      <c r="F103" s="390">
        <v>2214810.0299999998</v>
      </c>
      <c r="G103" s="406">
        <v>856978.13780000003</v>
      </c>
    </row>
    <row r="104" spans="1:7" s="12" customFormat="1" ht="42" customHeight="1">
      <c r="A104" s="262">
        <f t="shared" si="1"/>
        <v>55</v>
      </c>
      <c r="B104" s="260" t="s">
        <v>56</v>
      </c>
      <c r="C104" s="260" t="s">
        <v>111</v>
      </c>
      <c r="D104" s="390">
        <v>257706.76</v>
      </c>
      <c r="E104" s="408">
        <v>99820.673600000009</v>
      </c>
      <c r="F104" s="390">
        <v>5413034.4000000004</v>
      </c>
      <c r="G104" s="406">
        <v>2103965.8956999998</v>
      </c>
    </row>
    <row r="105" spans="1:7" s="12" customFormat="1" ht="42" customHeight="1">
      <c r="A105" s="262">
        <f t="shared" si="1"/>
        <v>56</v>
      </c>
      <c r="B105" s="260" t="s">
        <v>56</v>
      </c>
      <c r="C105" s="260" t="s">
        <v>28</v>
      </c>
      <c r="D105" s="390">
        <v>91244.84</v>
      </c>
      <c r="E105" s="408">
        <v>35872.264299999995</v>
      </c>
      <c r="F105" s="390">
        <v>1792109.3</v>
      </c>
      <c r="G105" s="406">
        <v>702185.92489999998</v>
      </c>
    </row>
    <row r="106" spans="1:7" s="12" customFormat="1" ht="42.75" customHeight="1">
      <c r="A106" s="262">
        <f t="shared" si="1"/>
        <v>57</v>
      </c>
      <c r="B106" s="260" t="s">
        <v>56</v>
      </c>
      <c r="C106" s="260" t="s">
        <v>112</v>
      </c>
      <c r="D106" s="390">
        <v>49792.89</v>
      </c>
      <c r="E106" s="408">
        <v>19192.702000000001</v>
      </c>
      <c r="F106" s="390">
        <v>1379215.8199999998</v>
      </c>
      <c r="G106" s="406">
        <v>533661.03150000004</v>
      </c>
    </row>
    <row r="107" spans="1:7" s="12" customFormat="1" ht="40.5" customHeight="1">
      <c r="A107" s="262">
        <f t="shared" si="1"/>
        <v>58</v>
      </c>
      <c r="B107" s="260" t="s">
        <v>56</v>
      </c>
      <c r="C107" s="260" t="s">
        <v>32</v>
      </c>
      <c r="D107" s="390">
        <v>1182531.54</v>
      </c>
      <c r="E107" s="408">
        <v>464755.55</v>
      </c>
      <c r="F107" s="390">
        <v>1432702.0299999998</v>
      </c>
      <c r="G107" s="406">
        <v>562796.46179999993</v>
      </c>
    </row>
    <row r="108" spans="1:7" s="12" customFormat="1" ht="39" customHeight="1">
      <c r="A108" s="262">
        <f t="shared" si="1"/>
        <v>59</v>
      </c>
      <c r="B108" s="260" t="s">
        <v>56</v>
      </c>
      <c r="C108" s="260" t="s">
        <v>113</v>
      </c>
      <c r="D108" s="390">
        <v>263283.51</v>
      </c>
      <c r="E108" s="408">
        <v>102402.4062</v>
      </c>
      <c r="F108" s="390">
        <v>310071.7</v>
      </c>
      <c r="G108" s="406">
        <v>120584.1361</v>
      </c>
    </row>
    <row r="109" spans="1:7" s="12" customFormat="1" ht="38.25" customHeight="1">
      <c r="A109" s="262">
        <f t="shared" si="1"/>
        <v>60</v>
      </c>
      <c r="B109" s="260" t="s">
        <v>56</v>
      </c>
      <c r="C109" s="260" t="s">
        <v>114</v>
      </c>
      <c r="D109" s="390">
        <v>278898.20999999996</v>
      </c>
      <c r="E109" s="408">
        <v>109611.86780000001</v>
      </c>
      <c r="F109" s="390">
        <v>337900.55000000005</v>
      </c>
      <c r="G109" s="406">
        <v>132734.67200000002</v>
      </c>
    </row>
    <row r="110" spans="1:7" s="12" customFormat="1" ht="38.25" customHeight="1">
      <c r="A110" s="262">
        <f t="shared" si="1"/>
        <v>61</v>
      </c>
      <c r="B110" s="260" t="s">
        <v>56</v>
      </c>
      <c r="C110" s="260" t="s">
        <v>115</v>
      </c>
      <c r="D110" s="390">
        <v>854959.14</v>
      </c>
      <c r="E110" s="408">
        <v>330730.34030000004</v>
      </c>
      <c r="F110" s="390">
        <v>1017557.5700000001</v>
      </c>
      <c r="G110" s="406">
        <v>393724.3284</v>
      </c>
    </row>
    <row r="111" spans="1:7" s="12" customFormat="1" ht="28.5" customHeight="1">
      <c r="A111" s="262">
        <f t="shared" si="1"/>
        <v>62</v>
      </c>
      <c r="B111" s="260" t="s">
        <v>56</v>
      </c>
      <c r="C111" s="260" t="s">
        <v>36</v>
      </c>
      <c r="D111" s="390">
        <v>1402159.02</v>
      </c>
      <c r="E111" s="408">
        <v>542644.31709999999</v>
      </c>
      <c r="F111" s="390">
        <v>1353000</v>
      </c>
      <c r="G111" s="406">
        <v>523577.17500000005</v>
      </c>
    </row>
    <row r="112" spans="1:7" s="12" customFormat="1" ht="27" customHeight="1">
      <c r="A112" s="262">
        <f t="shared" si="1"/>
        <v>63</v>
      </c>
      <c r="B112" s="260" t="s">
        <v>56</v>
      </c>
      <c r="C112" s="260" t="s">
        <v>37</v>
      </c>
      <c r="D112" s="390">
        <v>401102.35</v>
      </c>
      <c r="E112" s="408">
        <v>156199.02889999998</v>
      </c>
      <c r="F112" s="390">
        <v>430916.64</v>
      </c>
      <c r="G112" s="406">
        <v>167809.9552</v>
      </c>
    </row>
    <row r="113" spans="1:7" s="12" customFormat="1" ht="39" customHeight="1">
      <c r="A113" s="262">
        <f t="shared" si="1"/>
        <v>64</v>
      </c>
      <c r="B113" s="260" t="s">
        <v>56</v>
      </c>
      <c r="C113" s="260" t="s">
        <v>116</v>
      </c>
      <c r="D113" s="390">
        <v>538967.93999999994</v>
      </c>
      <c r="E113" s="408">
        <v>209944.00329999998</v>
      </c>
      <c r="F113" s="390">
        <v>572962.11</v>
      </c>
      <c r="G113" s="406">
        <v>223200.41039999999</v>
      </c>
    </row>
    <row r="114" spans="1:7" s="12" customFormat="1" ht="53.25" customHeight="1">
      <c r="A114" s="262">
        <f t="shared" si="1"/>
        <v>65</v>
      </c>
      <c r="B114" s="260" t="s">
        <v>56</v>
      </c>
      <c r="C114" s="260" t="s">
        <v>117</v>
      </c>
      <c r="D114" s="390">
        <v>126651.37</v>
      </c>
      <c r="E114" s="408">
        <v>49717.616999999998</v>
      </c>
      <c r="F114" s="390">
        <v>134832.68</v>
      </c>
      <c r="G114" s="406">
        <v>52911.178</v>
      </c>
    </row>
    <row r="115" spans="1:7" s="12" customFormat="1" ht="54" customHeight="1">
      <c r="A115" s="262">
        <f>A114+1</f>
        <v>66</v>
      </c>
      <c r="B115" s="260" t="s">
        <v>56</v>
      </c>
      <c r="C115" s="260" t="s">
        <v>118</v>
      </c>
      <c r="D115" s="390">
        <v>66119.09</v>
      </c>
      <c r="E115" s="408">
        <v>25955.462500000001</v>
      </c>
      <c r="F115" s="390">
        <v>73253.399999999994</v>
      </c>
      <c r="G115" s="406">
        <v>28746.173999999999</v>
      </c>
    </row>
    <row r="116" spans="1:7" s="135" customFormat="1" ht="30" customHeight="1">
      <c r="A116" s="327" t="s">
        <v>119</v>
      </c>
      <c r="B116" s="440" t="s">
        <v>386</v>
      </c>
      <c r="C116" s="440"/>
      <c r="D116" s="391">
        <f>_xlfn.AGGREGATE(9,6,D117:D128)</f>
        <v>5939713.25</v>
      </c>
      <c r="E116" s="407">
        <f>_xlfn.AGGREGATE(9,6,E117:E128)</f>
        <v>2307149.4337000004</v>
      </c>
      <c r="F116" s="391">
        <f>_xlfn.AGGREGATE(9,6,F117:F128)</f>
        <v>7260844.3900000006</v>
      </c>
      <c r="G116" s="407">
        <f>_xlfn.AGGREGATE(9,6,G117:G128)</f>
        <v>2824628.8218999999</v>
      </c>
    </row>
    <row r="117" spans="1:7" s="12" customFormat="1" ht="30.75" customHeight="1">
      <c r="A117" s="262">
        <v>1</v>
      </c>
      <c r="B117" s="260" t="s">
        <v>120</v>
      </c>
      <c r="C117" s="260" t="s">
        <v>121</v>
      </c>
      <c r="D117" s="390">
        <v>29557.86</v>
      </c>
      <c r="E117" s="408">
        <v>11527.735700000001</v>
      </c>
      <c r="F117" s="390">
        <v>628539.55000000005</v>
      </c>
      <c r="G117" s="406">
        <v>244341.80859999999</v>
      </c>
    </row>
    <row r="118" spans="1:7" s="12" customFormat="1" ht="30.75" customHeight="1">
      <c r="A118" s="262">
        <f t="shared" ref="A118:A128" si="2">A117+1</f>
        <v>2</v>
      </c>
      <c r="B118" s="260" t="s">
        <v>120</v>
      </c>
      <c r="C118" s="260" t="s">
        <v>122</v>
      </c>
      <c r="D118" s="390">
        <v>46541.78</v>
      </c>
      <c r="E118" s="408">
        <v>18135.360799999999</v>
      </c>
      <c r="F118" s="390">
        <v>554999.75</v>
      </c>
      <c r="G118" s="406">
        <v>215753.55929999999</v>
      </c>
    </row>
    <row r="119" spans="1:7" s="12" customFormat="1" ht="30.75" customHeight="1">
      <c r="A119" s="262">
        <f t="shared" si="2"/>
        <v>3</v>
      </c>
      <c r="B119" s="260" t="s">
        <v>120</v>
      </c>
      <c r="C119" s="260" t="s">
        <v>123</v>
      </c>
      <c r="D119" s="390">
        <v>121562.6</v>
      </c>
      <c r="E119" s="408">
        <v>47305.039300000004</v>
      </c>
      <c r="F119" s="390">
        <v>625853.84</v>
      </c>
      <c r="G119" s="406">
        <v>243316.32670000001</v>
      </c>
    </row>
    <row r="120" spans="1:7" s="12" customFormat="1" ht="36.75" customHeight="1">
      <c r="A120" s="262">
        <f t="shared" si="2"/>
        <v>4</v>
      </c>
      <c r="B120" s="260" t="s">
        <v>120</v>
      </c>
      <c r="C120" s="260" t="s">
        <v>124</v>
      </c>
      <c r="D120" s="390">
        <v>69597.36</v>
      </c>
      <c r="E120" s="408">
        <v>27119.102400000003</v>
      </c>
      <c r="F120" s="390">
        <v>664063.04</v>
      </c>
      <c r="G120" s="406">
        <v>258151.40039999998</v>
      </c>
    </row>
    <row r="121" spans="1:7" s="12" customFormat="1" ht="31.5" customHeight="1">
      <c r="A121" s="262">
        <v>5</v>
      </c>
      <c r="B121" s="260" t="s">
        <v>120</v>
      </c>
      <c r="C121" s="260" t="s">
        <v>125</v>
      </c>
      <c r="D121" s="390">
        <v>20052.13</v>
      </c>
      <c r="E121" s="408">
        <v>7877.8802999999998</v>
      </c>
      <c r="F121" s="390">
        <v>566313.76</v>
      </c>
      <c r="G121" s="406">
        <v>222487.6869</v>
      </c>
    </row>
    <row r="122" spans="1:7" s="12" customFormat="1" ht="31.5" customHeight="1">
      <c r="A122" s="262">
        <v>6</v>
      </c>
      <c r="B122" s="260" t="s">
        <v>120</v>
      </c>
      <c r="C122" s="260" t="s">
        <v>126</v>
      </c>
      <c r="D122" s="390">
        <v>234753.71</v>
      </c>
      <c r="E122" s="408">
        <v>91407.078299999994</v>
      </c>
      <c r="F122" s="390">
        <v>1015412.6</v>
      </c>
      <c r="G122" s="406">
        <v>394736.89500000002</v>
      </c>
    </row>
    <row r="123" spans="1:7" s="12" customFormat="1" ht="51.75" customHeight="1">
      <c r="A123" s="262">
        <f t="shared" si="2"/>
        <v>7</v>
      </c>
      <c r="B123" s="260" t="s">
        <v>120</v>
      </c>
      <c r="C123" s="260" t="s">
        <v>127</v>
      </c>
      <c r="D123" s="390">
        <v>103925.98999999999</v>
      </c>
      <c r="E123" s="408">
        <v>40453.985399999998</v>
      </c>
      <c r="F123" s="390">
        <v>613987.97</v>
      </c>
      <c r="G123" s="406">
        <v>238594.47210000001</v>
      </c>
    </row>
    <row r="124" spans="1:7" s="12" customFormat="1" ht="51.75" customHeight="1">
      <c r="A124" s="262">
        <f t="shared" si="2"/>
        <v>8</v>
      </c>
      <c r="B124" s="260" t="s">
        <v>120</v>
      </c>
      <c r="C124" s="260" t="s">
        <v>128</v>
      </c>
      <c r="D124" s="390">
        <v>61044.29</v>
      </c>
      <c r="E124" s="408">
        <v>23713.017899999999</v>
      </c>
      <c r="F124" s="390">
        <v>355043.75</v>
      </c>
      <c r="G124" s="406">
        <v>137902.23809999999</v>
      </c>
    </row>
    <row r="125" spans="1:7" s="12" customFormat="1" ht="26.25" customHeight="1">
      <c r="A125" s="262">
        <f t="shared" si="2"/>
        <v>9</v>
      </c>
      <c r="B125" s="260" t="s">
        <v>120</v>
      </c>
      <c r="C125" s="260" t="s">
        <v>129</v>
      </c>
      <c r="D125" s="390">
        <v>151955.87</v>
      </c>
      <c r="E125" s="408">
        <v>59098.484599999996</v>
      </c>
      <c r="F125" s="390">
        <v>325117.31</v>
      </c>
      <c r="G125" s="406">
        <v>126252.7711</v>
      </c>
    </row>
    <row r="126" spans="1:7" s="12" customFormat="1" ht="27" customHeight="1">
      <c r="A126" s="262">
        <f t="shared" si="2"/>
        <v>10</v>
      </c>
      <c r="B126" s="260" t="s">
        <v>120</v>
      </c>
      <c r="C126" s="260" t="s">
        <v>278</v>
      </c>
      <c r="D126" s="390">
        <v>829158.86</v>
      </c>
      <c r="E126" s="408">
        <v>322790.77299999999</v>
      </c>
      <c r="F126" s="390">
        <v>1911512.82</v>
      </c>
      <c r="G126" s="406">
        <v>743091.66369999992</v>
      </c>
    </row>
    <row r="127" spans="1:7" s="12" customFormat="1" ht="39" customHeight="1">
      <c r="A127" s="262">
        <f t="shared" si="2"/>
        <v>11</v>
      </c>
      <c r="B127" s="260" t="s">
        <v>120</v>
      </c>
      <c r="C127" s="260" t="s">
        <v>465</v>
      </c>
      <c r="D127" s="390">
        <v>4098499.81</v>
      </c>
      <c r="E127" s="408">
        <v>1590562.6299000001</v>
      </c>
      <c r="F127" s="390">
        <v>0</v>
      </c>
      <c r="G127" s="406">
        <v>0</v>
      </c>
    </row>
    <row r="128" spans="1:7" s="12" customFormat="1" ht="30.75" customHeight="1">
      <c r="A128" s="262">
        <f t="shared" si="2"/>
        <v>12</v>
      </c>
      <c r="B128" s="260" t="s">
        <v>120</v>
      </c>
      <c r="C128" s="260" t="s">
        <v>374</v>
      </c>
      <c r="D128" s="390">
        <v>173062.99</v>
      </c>
      <c r="E128" s="408">
        <v>67158.346099999995</v>
      </c>
      <c r="F128" s="390">
        <v>0</v>
      </c>
      <c r="G128" s="406">
        <v>0</v>
      </c>
    </row>
    <row r="129" spans="1:7" s="135" customFormat="1" ht="27.75" customHeight="1">
      <c r="A129" s="327" t="s">
        <v>130</v>
      </c>
      <c r="B129" s="440" t="s">
        <v>131</v>
      </c>
      <c r="C129" s="440"/>
      <c r="D129" s="391">
        <f>_xlfn.AGGREGATE(9,6,D130:D158)</f>
        <v>3241112.85</v>
      </c>
      <c r="E129" s="407">
        <f>_xlfn.AGGREGATE(9,6,E130:E158)</f>
        <v>1259908.5181999998</v>
      </c>
      <c r="F129" s="391">
        <f>_xlfn.AGGREGATE(9,6,F130:F158)</f>
        <v>7078813.1399999997</v>
      </c>
      <c r="G129" s="407">
        <f>_xlfn.AGGREGATE(9,6,G130:G158)</f>
        <v>2751713.1780999997</v>
      </c>
    </row>
    <row r="130" spans="1:7" s="12" customFormat="1" ht="39.75" customHeight="1">
      <c r="A130" s="262">
        <v>1</v>
      </c>
      <c r="B130" s="260" t="s">
        <v>132</v>
      </c>
      <c r="C130" s="260" t="s">
        <v>133</v>
      </c>
      <c r="D130" s="390">
        <v>13720.380000000001</v>
      </c>
      <c r="E130" s="408">
        <v>5351.4737000000005</v>
      </c>
      <c r="F130" s="390">
        <v>312793.01</v>
      </c>
      <c r="G130" s="406">
        <v>121596.8214</v>
      </c>
    </row>
    <row r="131" spans="1:7" s="12" customFormat="1" ht="39.75" customHeight="1">
      <c r="A131" s="262">
        <f t="shared" ref="A131:A157" si="3">A130+1</f>
        <v>2</v>
      </c>
      <c r="B131" s="260" t="s">
        <v>132</v>
      </c>
      <c r="C131" s="260" t="s">
        <v>134</v>
      </c>
      <c r="D131" s="390">
        <v>16299.039999999999</v>
      </c>
      <c r="E131" s="408">
        <v>6351.6026000000002</v>
      </c>
      <c r="F131" s="390">
        <v>208528.66999999998</v>
      </c>
      <c r="G131" s="406">
        <v>81064.544599999994</v>
      </c>
    </row>
    <row r="132" spans="1:7" s="12" customFormat="1" ht="39.75" customHeight="1">
      <c r="A132" s="262">
        <f t="shared" si="3"/>
        <v>3</v>
      </c>
      <c r="B132" s="260" t="s">
        <v>132</v>
      </c>
      <c r="C132" s="260" t="s">
        <v>135</v>
      </c>
      <c r="D132" s="390">
        <v>117134.5</v>
      </c>
      <c r="E132" s="408">
        <v>45544.209699999999</v>
      </c>
      <c r="F132" s="390">
        <v>280355.21000000002</v>
      </c>
      <c r="G132" s="406">
        <v>108986.7758</v>
      </c>
    </row>
    <row r="133" spans="1:7" s="12" customFormat="1" ht="39.75" customHeight="1">
      <c r="A133" s="262">
        <f t="shared" si="3"/>
        <v>4</v>
      </c>
      <c r="B133" s="260" t="s">
        <v>132</v>
      </c>
      <c r="C133" s="260" t="s">
        <v>136</v>
      </c>
      <c r="D133" s="390">
        <v>28543.75</v>
      </c>
      <c r="E133" s="408">
        <v>11098.2299</v>
      </c>
      <c r="F133" s="390">
        <v>95575.65</v>
      </c>
      <c r="G133" s="406">
        <v>37154.586299999995</v>
      </c>
    </row>
    <row r="134" spans="1:7" s="12" customFormat="1" ht="39.75" customHeight="1">
      <c r="A134" s="262">
        <f t="shared" si="3"/>
        <v>5</v>
      </c>
      <c r="B134" s="260" t="s">
        <v>132</v>
      </c>
      <c r="C134" s="260" t="s">
        <v>137</v>
      </c>
      <c r="D134" s="390">
        <v>9204.65</v>
      </c>
      <c r="E134" s="408">
        <v>3578.8836000000001</v>
      </c>
      <c r="F134" s="390">
        <v>38230.259999999995</v>
      </c>
      <c r="G134" s="406">
        <v>14861.836299999999</v>
      </c>
    </row>
    <row r="135" spans="1:7" s="12" customFormat="1" ht="39.75" customHeight="1">
      <c r="A135" s="262">
        <f t="shared" si="3"/>
        <v>6</v>
      </c>
      <c r="B135" s="260" t="s">
        <v>132</v>
      </c>
      <c r="C135" s="260" t="s">
        <v>138</v>
      </c>
      <c r="D135" s="390">
        <v>124877.92</v>
      </c>
      <c r="E135" s="408">
        <v>48555.734500000006</v>
      </c>
      <c r="F135" s="390">
        <v>372745</v>
      </c>
      <c r="G135" s="406">
        <v>144902.875</v>
      </c>
    </row>
    <row r="136" spans="1:7" s="12" customFormat="1" ht="39.75" customHeight="1">
      <c r="A136" s="262">
        <f t="shared" si="3"/>
        <v>7</v>
      </c>
      <c r="B136" s="260" t="s">
        <v>132</v>
      </c>
      <c r="C136" s="260" t="s">
        <v>139</v>
      </c>
      <c r="D136" s="390">
        <v>104836.84</v>
      </c>
      <c r="E136" s="408">
        <v>40762.637499999997</v>
      </c>
      <c r="F136" s="390">
        <v>258054.23</v>
      </c>
      <c r="G136" s="406">
        <v>100317.375</v>
      </c>
    </row>
    <row r="137" spans="1:7" s="12" customFormat="1" ht="39.75" customHeight="1">
      <c r="A137" s="262">
        <f t="shared" si="3"/>
        <v>8</v>
      </c>
      <c r="B137" s="260" t="s">
        <v>132</v>
      </c>
      <c r="C137" s="260" t="s">
        <v>140</v>
      </c>
      <c r="D137" s="390">
        <v>219399.05</v>
      </c>
      <c r="E137" s="408">
        <v>85306.118799999997</v>
      </c>
      <c r="F137" s="390">
        <v>561984.77</v>
      </c>
      <c r="G137" s="406">
        <v>218468.95</v>
      </c>
    </row>
    <row r="138" spans="1:7" s="12" customFormat="1" ht="39.75" customHeight="1">
      <c r="A138" s="262">
        <f t="shared" si="3"/>
        <v>9</v>
      </c>
      <c r="B138" s="260" t="s">
        <v>132</v>
      </c>
      <c r="C138" s="260" t="s">
        <v>141</v>
      </c>
      <c r="D138" s="390">
        <v>77554.399999999994</v>
      </c>
      <c r="E138" s="408">
        <v>30154.295600000001</v>
      </c>
      <c r="F138" s="390">
        <v>286726.92</v>
      </c>
      <c r="G138" s="406">
        <v>111463.75</v>
      </c>
    </row>
    <row r="139" spans="1:7" s="12" customFormat="1" ht="39.75" customHeight="1">
      <c r="A139" s="262">
        <f t="shared" si="3"/>
        <v>10</v>
      </c>
      <c r="B139" s="260" t="s">
        <v>132</v>
      </c>
      <c r="C139" s="260" t="s">
        <v>142</v>
      </c>
      <c r="D139" s="390">
        <v>56321.82</v>
      </c>
      <c r="E139" s="408">
        <v>21898.503400000001</v>
      </c>
      <c r="F139" s="390">
        <v>258971.76</v>
      </c>
      <c r="G139" s="406">
        <v>100674.05900000001</v>
      </c>
    </row>
    <row r="140" spans="1:7" s="12" customFormat="1" ht="39.75" customHeight="1">
      <c r="A140" s="262">
        <f t="shared" si="3"/>
        <v>11</v>
      </c>
      <c r="B140" s="260" t="s">
        <v>132</v>
      </c>
      <c r="C140" s="260" t="s">
        <v>143</v>
      </c>
      <c r="D140" s="390">
        <v>4209.3600000000006</v>
      </c>
      <c r="E140" s="408">
        <v>1636.6336000000001</v>
      </c>
      <c r="F140" s="390">
        <v>30622.440000000002</v>
      </c>
      <c r="G140" s="406">
        <v>11904.3285</v>
      </c>
    </row>
    <row r="141" spans="1:7" s="12" customFormat="1" ht="42" customHeight="1">
      <c r="A141" s="262">
        <f t="shared" si="3"/>
        <v>12</v>
      </c>
      <c r="B141" s="260" t="s">
        <v>132</v>
      </c>
      <c r="C141" s="260" t="s">
        <v>144</v>
      </c>
      <c r="D141" s="390">
        <v>91336.48000000001</v>
      </c>
      <c r="E141" s="408">
        <v>35514.943800000001</v>
      </c>
      <c r="F141" s="390">
        <v>1146907.69</v>
      </c>
      <c r="G141" s="406">
        <v>445855</v>
      </c>
    </row>
    <row r="142" spans="1:7" s="12" customFormat="1" ht="39.75" customHeight="1">
      <c r="A142" s="262">
        <f t="shared" si="3"/>
        <v>13</v>
      </c>
      <c r="B142" s="260" t="s">
        <v>132</v>
      </c>
      <c r="C142" s="260" t="s">
        <v>145</v>
      </c>
      <c r="D142" s="390">
        <v>136150.71000000002</v>
      </c>
      <c r="E142" s="408">
        <v>52938.883000000002</v>
      </c>
      <c r="F142" s="390">
        <v>917526.15999999992</v>
      </c>
      <c r="G142" s="406">
        <v>356684</v>
      </c>
    </row>
    <row r="143" spans="1:7" s="12" customFormat="1" ht="39.75" customHeight="1">
      <c r="A143" s="262">
        <f t="shared" si="3"/>
        <v>14</v>
      </c>
      <c r="B143" s="260" t="s">
        <v>132</v>
      </c>
      <c r="C143" s="260" t="s">
        <v>146</v>
      </c>
      <c r="D143" s="390">
        <v>79959.040000000008</v>
      </c>
      <c r="E143" s="408">
        <v>31089.658899999999</v>
      </c>
      <c r="F143" s="390">
        <v>420532.82</v>
      </c>
      <c r="G143" s="406">
        <v>163480.1637</v>
      </c>
    </row>
    <row r="144" spans="1:7" s="12" customFormat="1" ht="39.75" customHeight="1">
      <c r="A144" s="262">
        <f t="shared" si="3"/>
        <v>15</v>
      </c>
      <c r="B144" s="260" t="s">
        <v>132</v>
      </c>
      <c r="C144" s="260" t="s">
        <v>147</v>
      </c>
      <c r="D144" s="390">
        <v>20627.78</v>
      </c>
      <c r="E144" s="408">
        <v>8021.0169999999998</v>
      </c>
      <c r="F144" s="390">
        <v>143363.47</v>
      </c>
      <c r="G144" s="406">
        <v>55731.875</v>
      </c>
    </row>
    <row r="145" spans="1:7" s="12" customFormat="1" ht="39.75" customHeight="1">
      <c r="A145" s="262">
        <f t="shared" si="3"/>
        <v>16</v>
      </c>
      <c r="B145" s="260" t="s">
        <v>132</v>
      </c>
      <c r="C145" s="260" t="s">
        <v>358</v>
      </c>
      <c r="D145" s="390">
        <v>12111.34</v>
      </c>
      <c r="E145" s="408">
        <v>4708.2287999999999</v>
      </c>
      <c r="F145" s="390">
        <v>36100.620000000003</v>
      </c>
      <c r="G145" s="406">
        <v>13887.1875</v>
      </c>
    </row>
    <row r="146" spans="1:7" s="12" customFormat="1" ht="39.75" customHeight="1">
      <c r="A146" s="262">
        <f t="shared" si="3"/>
        <v>17</v>
      </c>
      <c r="B146" s="260" t="s">
        <v>132</v>
      </c>
      <c r="C146" s="260" t="s">
        <v>394</v>
      </c>
      <c r="D146" s="390">
        <v>78678.01999999999</v>
      </c>
      <c r="E146" s="408">
        <v>30607.333699999999</v>
      </c>
      <c r="F146" s="390">
        <v>0</v>
      </c>
      <c r="G146" s="406">
        <v>0</v>
      </c>
    </row>
    <row r="147" spans="1:7" s="12" customFormat="1" ht="39.75" customHeight="1">
      <c r="A147" s="262">
        <f t="shared" si="3"/>
        <v>18</v>
      </c>
      <c r="B147" s="260" t="s">
        <v>132</v>
      </c>
      <c r="C147" s="260" t="s">
        <v>148</v>
      </c>
      <c r="D147" s="390">
        <v>78540.75</v>
      </c>
      <c r="E147" s="408">
        <v>30539.480499999998</v>
      </c>
      <c r="F147" s="390">
        <v>150000</v>
      </c>
      <c r="G147" s="406">
        <v>58316.25</v>
      </c>
    </row>
    <row r="148" spans="1:7" s="12" customFormat="1" ht="39.75" customHeight="1">
      <c r="A148" s="262">
        <f t="shared" si="3"/>
        <v>19</v>
      </c>
      <c r="B148" s="260" t="s">
        <v>132</v>
      </c>
      <c r="C148" s="260" t="s">
        <v>395</v>
      </c>
      <c r="D148" s="390">
        <v>228042.97</v>
      </c>
      <c r="E148" s="408">
        <v>88682.27429999999</v>
      </c>
      <c r="F148" s="390">
        <v>0</v>
      </c>
      <c r="G148" s="406">
        <v>0</v>
      </c>
    </row>
    <row r="149" spans="1:7" s="12" customFormat="1" ht="39.75" customHeight="1">
      <c r="A149" s="262">
        <v>20</v>
      </c>
      <c r="B149" s="260" t="s">
        <v>132</v>
      </c>
      <c r="C149" s="260" t="s">
        <v>359</v>
      </c>
      <c r="D149" s="390">
        <v>53097.24</v>
      </c>
      <c r="E149" s="408">
        <v>20641.303099999997</v>
      </c>
      <c r="F149" s="390">
        <v>0</v>
      </c>
      <c r="G149" s="406">
        <v>0</v>
      </c>
    </row>
    <row r="150" spans="1:7" s="12" customFormat="1" ht="39.75" customHeight="1">
      <c r="A150" s="262">
        <f t="shared" si="3"/>
        <v>21</v>
      </c>
      <c r="B150" s="260" t="s">
        <v>132</v>
      </c>
      <c r="C150" s="260" t="s">
        <v>360</v>
      </c>
      <c r="D150" s="390">
        <v>128855.08</v>
      </c>
      <c r="E150" s="408">
        <v>50091.809300000001</v>
      </c>
      <c r="F150" s="390">
        <v>0</v>
      </c>
      <c r="G150" s="406">
        <v>0</v>
      </c>
    </row>
    <row r="151" spans="1:7" s="12" customFormat="1" ht="39.75" customHeight="1">
      <c r="A151" s="262">
        <f t="shared" si="3"/>
        <v>22</v>
      </c>
      <c r="B151" s="260" t="s">
        <v>132</v>
      </c>
      <c r="C151" s="260" t="s">
        <v>387</v>
      </c>
      <c r="D151" s="390">
        <v>93014.22</v>
      </c>
      <c r="E151" s="408">
        <v>36158.840500000006</v>
      </c>
      <c r="F151" s="390">
        <v>0</v>
      </c>
      <c r="G151" s="406">
        <v>0</v>
      </c>
    </row>
    <row r="152" spans="1:7" s="12" customFormat="1" ht="39.75" customHeight="1">
      <c r="A152" s="262">
        <f t="shared" si="3"/>
        <v>23</v>
      </c>
      <c r="B152" s="260" t="s">
        <v>132</v>
      </c>
      <c r="C152" s="260" t="s">
        <v>396</v>
      </c>
      <c r="D152" s="390">
        <v>95739.87</v>
      </c>
      <c r="E152" s="408">
        <v>37217.262799999997</v>
      </c>
      <c r="F152" s="390">
        <v>0</v>
      </c>
      <c r="G152" s="406">
        <v>0</v>
      </c>
    </row>
    <row r="153" spans="1:7" s="12" customFormat="1" ht="39.75" customHeight="1">
      <c r="A153" s="262">
        <f t="shared" si="3"/>
        <v>24</v>
      </c>
      <c r="B153" s="260" t="s">
        <v>132</v>
      </c>
      <c r="C153" s="260" t="s">
        <v>149</v>
      </c>
      <c r="D153" s="390">
        <v>323219.78999999998</v>
      </c>
      <c r="E153" s="408">
        <v>125666.13</v>
      </c>
      <c r="F153" s="390">
        <v>963402.46</v>
      </c>
      <c r="G153" s="406">
        <v>374518.19999999995</v>
      </c>
    </row>
    <row r="154" spans="1:7" s="12" customFormat="1" ht="39.75" customHeight="1">
      <c r="A154" s="262">
        <f t="shared" si="3"/>
        <v>25</v>
      </c>
      <c r="B154" s="260" t="s">
        <v>132</v>
      </c>
      <c r="C154" s="260" t="s">
        <v>150</v>
      </c>
      <c r="D154" s="390">
        <v>56021.1</v>
      </c>
      <c r="E154" s="408">
        <v>21780.6358</v>
      </c>
      <c r="F154" s="390">
        <v>321134.15000000002</v>
      </c>
      <c r="G154" s="406">
        <v>124839.4</v>
      </c>
    </row>
    <row r="155" spans="1:7" s="12" customFormat="1" ht="39.75" customHeight="1">
      <c r="A155" s="262">
        <f t="shared" si="3"/>
        <v>26</v>
      </c>
      <c r="B155" s="260" t="s">
        <v>132</v>
      </c>
      <c r="C155" s="260" t="s">
        <v>151</v>
      </c>
      <c r="D155" s="390">
        <v>48570.51</v>
      </c>
      <c r="E155" s="408">
        <v>18883.566899999998</v>
      </c>
      <c r="F155" s="390">
        <v>275257.84999999998</v>
      </c>
      <c r="G155" s="406">
        <v>107005.20000000001</v>
      </c>
    </row>
    <row r="156" spans="1:7" s="12" customFormat="1" ht="39.75" customHeight="1">
      <c r="A156" s="262">
        <f t="shared" si="3"/>
        <v>27</v>
      </c>
      <c r="B156" s="260" t="s">
        <v>132</v>
      </c>
      <c r="C156" s="260" t="s">
        <v>364</v>
      </c>
      <c r="D156" s="390">
        <v>516773.67000000004</v>
      </c>
      <c r="E156" s="408">
        <v>200893.34590000001</v>
      </c>
      <c r="F156" s="390">
        <v>0</v>
      </c>
      <c r="G156" s="406">
        <v>0</v>
      </c>
    </row>
    <row r="157" spans="1:7" s="12" customFormat="1" ht="39.75" customHeight="1">
      <c r="A157" s="262">
        <f t="shared" si="3"/>
        <v>28</v>
      </c>
      <c r="B157" s="260" t="s">
        <v>132</v>
      </c>
      <c r="C157" s="260" t="s">
        <v>388</v>
      </c>
      <c r="D157" s="390">
        <v>369533.66000000003</v>
      </c>
      <c r="E157" s="408">
        <v>143654.481</v>
      </c>
      <c r="F157" s="390">
        <v>0</v>
      </c>
      <c r="G157" s="406">
        <v>0</v>
      </c>
    </row>
    <row r="158" spans="1:7" s="12" customFormat="1" ht="30" customHeight="1">
      <c r="A158" s="262">
        <v>29</v>
      </c>
      <c r="B158" s="260" t="s">
        <v>132</v>
      </c>
      <c r="C158" s="260" t="s">
        <v>398</v>
      </c>
      <c r="D158" s="390">
        <v>58738.91</v>
      </c>
      <c r="E158" s="408">
        <v>22581</v>
      </c>
      <c r="F158" s="390">
        <v>0</v>
      </c>
      <c r="G158" s="406">
        <v>0</v>
      </c>
    </row>
    <row r="159" spans="1:7" s="12" customFormat="1" ht="30" customHeight="1">
      <c r="A159" s="327" t="s">
        <v>153</v>
      </c>
      <c r="B159" s="440" t="s">
        <v>154</v>
      </c>
      <c r="C159" s="440"/>
      <c r="D159" s="391">
        <f>_xlfn.AGGREGATE(9,6,D160:D166)</f>
        <v>446459.22000000003</v>
      </c>
      <c r="E159" s="407">
        <f>_xlfn.AGGREGATE(9,6,E160:E166)</f>
        <v>174042.57679999998</v>
      </c>
      <c r="F159" s="391">
        <f>_xlfn.AGGREGATE(9,6,F160:F166)</f>
        <v>3648190.88</v>
      </c>
      <c r="G159" s="407">
        <f>_xlfn.AGGREGATE(9,6,G160:G166)</f>
        <v>1421502.6410000001</v>
      </c>
    </row>
    <row r="160" spans="1:7" s="12" customFormat="1" ht="26.25" customHeight="1">
      <c r="A160" s="262">
        <v>1</v>
      </c>
      <c r="B160" s="260" t="s">
        <v>155</v>
      </c>
      <c r="C160" s="260" t="s">
        <v>59</v>
      </c>
      <c r="D160" s="390">
        <v>18643.199999999997</v>
      </c>
      <c r="E160" s="408">
        <v>7252.4405000000006</v>
      </c>
      <c r="F160" s="390">
        <v>242608.5</v>
      </c>
      <c r="G160" s="406">
        <v>94350.876199999999</v>
      </c>
    </row>
    <row r="161" spans="1:11" s="12" customFormat="1" ht="42" customHeight="1">
      <c r="A161" s="262">
        <f t="shared" ref="A161:A166" si="4">A160+1</f>
        <v>2</v>
      </c>
      <c r="B161" s="260" t="s">
        <v>155</v>
      </c>
      <c r="C161" s="260" t="s">
        <v>156</v>
      </c>
      <c r="D161" s="390">
        <v>41619.18</v>
      </c>
      <c r="E161" s="408">
        <v>15999.243</v>
      </c>
      <c r="F161" s="390">
        <v>435225.67000000004</v>
      </c>
      <c r="G161" s="406">
        <v>167303.15760000001</v>
      </c>
    </row>
    <row r="162" spans="1:11" s="12" customFormat="1" ht="24.75" customHeight="1">
      <c r="A162" s="262">
        <f t="shared" si="4"/>
        <v>3</v>
      </c>
      <c r="B162" s="260" t="s">
        <v>155</v>
      </c>
      <c r="C162" s="260" t="s">
        <v>157</v>
      </c>
      <c r="D162" s="390">
        <v>68042.290000000008</v>
      </c>
      <c r="E162" s="408">
        <v>26456.593999999997</v>
      </c>
      <c r="F162" s="390">
        <v>558324.73</v>
      </c>
      <c r="G162" s="406">
        <v>217055.85269999999</v>
      </c>
    </row>
    <row r="163" spans="1:11" s="12" customFormat="1" ht="39" customHeight="1">
      <c r="A163" s="262">
        <f t="shared" si="4"/>
        <v>4</v>
      </c>
      <c r="B163" s="260" t="s">
        <v>155</v>
      </c>
      <c r="C163" s="260" t="s">
        <v>158</v>
      </c>
      <c r="D163" s="390">
        <v>68413.31</v>
      </c>
      <c r="E163" s="408">
        <v>26303.926099999997</v>
      </c>
      <c r="F163" s="390">
        <v>461870.31</v>
      </c>
      <c r="G163" s="406">
        <v>177574.3713</v>
      </c>
      <c r="H163" s="147"/>
      <c r="I163" s="148"/>
      <c r="J163" s="147"/>
      <c r="K163" s="141"/>
    </row>
    <row r="164" spans="1:11" s="135" customFormat="1" ht="27" customHeight="1">
      <c r="A164" s="262">
        <f t="shared" si="4"/>
        <v>5</v>
      </c>
      <c r="B164" s="260" t="s">
        <v>155</v>
      </c>
      <c r="C164" s="260" t="s">
        <v>159</v>
      </c>
      <c r="D164" s="390">
        <v>58891.28</v>
      </c>
      <c r="E164" s="408">
        <v>23112.581700000002</v>
      </c>
      <c r="F164" s="390">
        <v>345260.23</v>
      </c>
      <c r="G164" s="406">
        <v>135475.67819999999</v>
      </c>
    </row>
    <row r="165" spans="1:11" s="12" customFormat="1" ht="26.25" customHeight="1">
      <c r="A165" s="262">
        <f t="shared" si="4"/>
        <v>6</v>
      </c>
      <c r="B165" s="260" t="s">
        <v>155</v>
      </c>
      <c r="C165" s="260" t="s">
        <v>160</v>
      </c>
      <c r="D165" s="390">
        <v>48324.46</v>
      </c>
      <c r="E165" s="408">
        <v>18976.191200000001</v>
      </c>
      <c r="F165" s="390">
        <v>1121590.44</v>
      </c>
      <c r="G165" s="406">
        <v>440097.67830000003</v>
      </c>
    </row>
    <row r="166" spans="1:11" s="12" customFormat="1" ht="41.25" customHeight="1">
      <c r="A166" s="262">
        <f t="shared" si="4"/>
        <v>7</v>
      </c>
      <c r="B166" s="260" t="s">
        <v>155</v>
      </c>
      <c r="C166" s="260" t="s">
        <v>161</v>
      </c>
      <c r="D166" s="390">
        <v>142525.5</v>
      </c>
      <c r="E166" s="408">
        <v>55941.600300000006</v>
      </c>
      <c r="F166" s="390">
        <v>483311</v>
      </c>
      <c r="G166" s="406">
        <v>189645.02669999999</v>
      </c>
    </row>
    <row r="167" spans="1:11" s="12" customFormat="1" ht="31.5" customHeight="1">
      <c r="A167" s="327" t="s">
        <v>162</v>
      </c>
      <c r="B167" s="440" t="s">
        <v>163</v>
      </c>
      <c r="C167" s="440"/>
      <c r="D167" s="391">
        <f>_xlfn.AGGREGATE(9,6,D168:D173)</f>
        <v>5928285.5199999996</v>
      </c>
      <c r="E167" s="409">
        <f>_xlfn.AGGREGATE(9,6,E168:E173)</f>
        <v>2295781.8241999997</v>
      </c>
      <c r="F167" s="391">
        <f>_xlfn.AGGREGATE(9,6,F168:F173)</f>
        <v>4592560</v>
      </c>
      <c r="G167" s="407">
        <f>_xlfn.AGGREGATE(9,6,G168:G173)</f>
        <v>1786457.3240999999</v>
      </c>
    </row>
    <row r="168" spans="1:11" s="12" customFormat="1" ht="39.75" customHeight="1">
      <c r="A168" s="262">
        <v>1</v>
      </c>
      <c r="B168" s="260" t="s">
        <v>164</v>
      </c>
      <c r="C168" s="260" t="s">
        <v>165</v>
      </c>
      <c r="D168" s="390">
        <v>46781.32</v>
      </c>
      <c r="E168" s="408">
        <v>18378.8112</v>
      </c>
      <c r="F168" s="390">
        <v>666660</v>
      </c>
      <c r="G168" s="406">
        <v>261297.38699999999</v>
      </c>
    </row>
    <row r="169" spans="1:11" s="12" customFormat="1" ht="24.75" customHeight="1">
      <c r="A169" s="262">
        <v>2</v>
      </c>
      <c r="B169" s="260" t="s">
        <v>164</v>
      </c>
      <c r="C169" s="260" t="s">
        <v>159</v>
      </c>
      <c r="D169" s="390">
        <v>147056.72</v>
      </c>
      <c r="E169" s="408">
        <v>57847.176299999999</v>
      </c>
      <c r="F169" s="390">
        <v>933200</v>
      </c>
      <c r="G169" s="406">
        <v>366663.61199999996</v>
      </c>
    </row>
    <row r="170" spans="1:11" s="135" customFormat="1" ht="30" customHeight="1">
      <c r="A170" s="262">
        <v>3</v>
      </c>
      <c r="B170" s="260" t="s">
        <v>164</v>
      </c>
      <c r="C170" s="260" t="s">
        <v>160</v>
      </c>
      <c r="D170" s="390">
        <v>329444.29000000004</v>
      </c>
      <c r="E170" s="408">
        <v>126693.59669999999</v>
      </c>
      <c r="F170" s="390">
        <v>1332120</v>
      </c>
      <c r="G170" s="406">
        <v>512240.10360000003</v>
      </c>
    </row>
    <row r="171" spans="1:11" s="12" customFormat="1" ht="42.75" customHeight="1">
      <c r="A171" s="262">
        <v>4</v>
      </c>
      <c r="B171" s="260" t="s">
        <v>164</v>
      </c>
      <c r="C171" s="260" t="s">
        <v>166</v>
      </c>
      <c r="D171" s="390">
        <v>638458.86</v>
      </c>
      <c r="E171" s="408">
        <v>248541.73509999999</v>
      </c>
      <c r="F171" s="390">
        <v>1660580</v>
      </c>
      <c r="G171" s="406">
        <v>646256.22149999999</v>
      </c>
    </row>
    <row r="172" spans="1:11" s="12" customFormat="1" ht="35.25" customHeight="1">
      <c r="A172" s="262">
        <v>5</v>
      </c>
      <c r="B172" s="260" t="s">
        <v>164</v>
      </c>
      <c r="C172" s="260" t="s">
        <v>367</v>
      </c>
      <c r="D172" s="390">
        <v>2473896.39</v>
      </c>
      <c r="E172" s="408">
        <v>962598.54370000004</v>
      </c>
      <c r="F172" s="390">
        <v>0</v>
      </c>
      <c r="G172" s="406">
        <v>0</v>
      </c>
    </row>
    <row r="173" spans="1:11" s="12" customFormat="1" ht="39.75" customHeight="1">
      <c r="A173" s="262">
        <v>6</v>
      </c>
      <c r="B173" s="260" t="s">
        <v>164</v>
      </c>
      <c r="C173" s="260" t="s">
        <v>389</v>
      </c>
      <c r="D173" s="390">
        <v>2292647.94</v>
      </c>
      <c r="E173" s="408">
        <v>881721.96120000002</v>
      </c>
      <c r="F173" s="390">
        <v>0</v>
      </c>
      <c r="G173" s="406">
        <v>0</v>
      </c>
    </row>
    <row r="174" spans="1:11" s="12" customFormat="1" ht="31.5" customHeight="1">
      <c r="A174" s="327" t="s">
        <v>167</v>
      </c>
      <c r="B174" s="440" t="s">
        <v>168</v>
      </c>
      <c r="C174" s="440"/>
      <c r="D174" s="391">
        <f>_xlfn.AGGREGATE(9,6,D175:D199)</f>
        <v>39440039.480000004</v>
      </c>
      <c r="E174" s="409">
        <f>_xlfn.AGGREGATE(9,6,E175:E199)</f>
        <v>15340734.547000002</v>
      </c>
      <c r="F174" s="391">
        <f>_xlfn.AGGREGATE(9,6,F175:F199)</f>
        <v>55418644.819999993</v>
      </c>
      <c r="G174" s="407">
        <f>_xlfn.AGGREGATE(9,6,G175:G199)</f>
        <v>21534391.667400002</v>
      </c>
    </row>
    <row r="175" spans="1:11" s="12" customFormat="1" ht="29.25" customHeight="1">
      <c r="A175" s="262">
        <v>1</v>
      </c>
      <c r="B175" s="260" t="s">
        <v>169</v>
      </c>
      <c r="C175" s="260" t="s">
        <v>170</v>
      </c>
      <c r="D175" s="390">
        <v>472092.05</v>
      </c>
      <c r="E175" s="408">
        <v>185352.45689999999</v>
      </c>
      <c r="F175" s="390">
        <v>1104346.77</v>
      </c>
      <c r="G175" s="406">
        <v>433368.88760000002</v>
      </c>
    </row>
    <row r="176" spans="1:11" s="12" customFormat="1" ht="38.25" customHeight="1">
      <c r="A176" s="262">
        <f t="shared" ref="A176:A199" si="5">A175+1</f>
        <v>2</v>
      </c>
      <c r="B176" s="260" t="s">
        <v>169</v>
      </c>
      <c r="C176" s="260" t="s">
        <v>171</v>
      </c>
      <c r="D176" s="390">
        <v>558805.92000000004</v>
      </c>
      <c r="E176" s="408">
        <v>219397.99729999999</v>
      </c>
      <c r="F176" s="390">
        <v>1307191.04</v>
      </c>
      <c r="G176" s="406">
        <v>512969.24320000003</v>
      </c>
    </row>
    <row r="177" spans="1:7" s="12" customFormat="1" ht="38.25" customHeight="1">
      <c r="A177" s="262">
        <f t="shared" si="5"/>
        <v>3</v>
      </c>
      <c r="B177" s="260" t="s">
        <v>169</v>
      </c>
      <c r="C177" s="260" t="s">
        <v>172</v>
      </c>
      <c r="D177" s="390">
        <v>255636.26</v>
      </c>
      <c r="E177" s="408">
        <v>100367.7332</v>
      </c>
      <c r="F177" s="390">
        <v>597999.8899999999</v>
      </c>
      <c r="G177" s="406">
        <v>234667.72779999999</v>
      </c>
    </row>
    <row r="178" spans="1:7" s="2" customFormat="1" ht="29.25" customHeight="1">
      <c r="A178" s="262">
        <f t="shared" si="5"/>
        <v>4</v>
      </c>
      <c r="B178" s="260" t="s">
        <v>169</v>
      </c>
      <c r="C178" s="260" t="s">
        <v>173</v>
      </c>
      <c r="D178" s="390">
        <v>633094.56000000006</v>
      </c>
      <c r="E178" s="408">
        <v>246970.8517</v>
      </c>
      <c r="F178" s="390">
        <v>2488569.2800000003</v>
      </c>
      <c r="G178" s="406">
        <v>969865.31569999992</v>
      </c>
    </row>
    <row r="179" spans="1:7" s="2" customFormat="1" ht="29.25" customHeight="1">
      <c r="A179" s="262">
        <f t="shared" si="5"/>
        <v>5</v>
      </c>
      <c r="B179" s="260" t="s">
        <v>169</v>
      </c>
      <c r="C179" s="260" t="s">
        <v>174</v>
      </c>
      <c r="D179" s="390">
        <v>477505.48</v>
      </c>
      <c r="E179" s="408">
        <v>186272.68479999999</v>
      </c>
      <c r="F179" s="390">
        <v>1811337.1600000001</v>
      </c>
      <c r="G179" s="406">
        <v>705928.94510000001</v>
      </c>
    </row>
    <row r="180" spans="1:7" s="2" customFormat="1" ht="41.25" customHeight="1">
      <c r="A180" s="262">
        <f t="shared" si="5"/>
        <v>6</v>
      </c>
      <c r="B180" s="260" t="s">
        <v>169</v>
      </c>
      <c r="C180" s="260" t="s">
        <v>175</v>
      </c>
      <c r="D180" s="390">
        <v>1026814.09</v>
      </c>
      <c r="E180" s="408">
        <v>399853.44390000001</v>
      </c>
      <c r="F180" s="390">
        <v>2133205.34</v>
      </c>
      <c r="G180" s="406">
        <v>830719.9831999999</v>
      </c>
    </row>
    <row r="181" spans="1:7" s="2" customFormat="1" ht="41.25" customHeight="1">
      <c r="A181" s="262">
        <f t="shared" si="5"/>
        <v>7</v>
      </c>
      <c r="B181" s="260" t="s">
        <v>169</v>
      </c>
      <c r="C181" s="260" t="s">
        <v>176</v>
      </c>
      <c r="D181" s="390">
        <v>5222488.46</v>
      </c>
      <c r="E181" s="408">
        <v>2031531.1909</v>
      </c>
      <c r="F181" s="390">
        <v>10563465.280000001</v>
      </c>
      <c r="G181" s="406">
        <v>4108689.6175000002</v>
      </c>
    </row>
    <row r="182" spans="1:7" s="2" customFormat="1" ht="41.25" customHeight="1">
      <c r="A182" s="262">
        <f t="shared" si="5"/>
        <v>8</v>
      </c>
      <c r="B182" s="260" t="s">
        <v>169</v>
      </c>
      <c r="C182" s="260" t="s">
        <v>177</v>
      </c>
      <c r="D182" s="390">
        <v>658774.15999999992</v>
      </c>
      <c r="E182" s="408">
        <v>258974.18229999999</v>
      </c>
      <c r="F182" s="390">
        <v>1476692</v>
      </c>
      <c r="G182" s="406">
        <v>580109.45169999998</v>
      </c>
    </row>
    <row r="183" spans="1:7" s="2" customFormat="1" ht="41.25" customHeight="1">
      <c r="A183" s="262">
        <f t="shared" si="5"/>
        <v>9</v>
      </c>
      <c r="B183" s="260" t="s">
        <v>169</v>
      </c>
      <c r="C183" s="260" t="s">
        <v>178</v>
      </c>
      <c r="D183" s="390">
        <v>630648.16999999993</v>
      </c>
      <c r="E183" s="408">
        <v>247586.3726</v>
      </c>
      <c r="F183" s="390">
        <v>1433372.5</v>
      </c>
      <c r="G183" s="406">
        <v>562485.50069999998</v>
      </c>
    </row>
    <row r="184" spans="1:7" s="2" customFormat="1" ht="41.25" customHeight="1">
      <c r="A184" s="262">
        <f t="shared" si="5"/>
        <v>10</v>
      </c>
      <c r="B184" s="260" t="s">
        <v>169</v>
      </c>
      <c r="C184" s="260" t="s">
        <v>179</v>
      </c>
      <c r="D184" s="390">
        <v>282414.74</v>
      </c>
      <c r="E184" s="408">
        <v>110774.55559999999</v>
      </c>
      <c r="F184" s="390">
        <v>1089046.3999999999</v>
      </c>
      <c r="G184" s="406">
        <v>426726.07420000003</v>
      </c>
    </row>
    <row r="185" spans="1:7" s="2" customFormat="1" ht="41.25" customHeight="1">
      <c r="A185" s="262">
        <f t="shared" si="5"/>
        <v>11</v>
      </c>
      <c r="B185" s="260" t="s">
        <v>169</v>
      </c>
      <c r="C185" s="260" t="s">
        <v>180</v>
      </c>
      <c r="D185" s="390">
        <v>4028905.62</v>
      </c>
      <c r="E185" s="408">
        <v>1563214.4544000002</v>
      </c>
      <c r="F185" s="390">
        <v>4424373.0199999996</v>
      </c>
      <c r="G185" s="406">
        <v>1716533.6321</v>
      </c>
    </row>
    <row r="186" spans="1:7" s="2" customFormat="1" ht="31.5" customHeight="1">
      <c r="A186" s="262">
        <f t="shared" si="5"/>
        <v>12</v>
      </c>
      <c r="B186" s="260" t="s">
        <v>169</v>
      </c>
      <c r="C186" s="260" t="s">
        <v>181</v>
      </c>
      <c r="D186" s="390">
        <v>523950.35</v>
      </c>
      <c r="E186" s="408">
        <v>202690.77679999999</v>
      </c>
      <c r="F186" s="390">
        <v>1200716.71</v>
      </c>
      <c r="G186" s="406">
        <v>464600.09120000002</v>
      </c>
    </row>
    <row r="187" spans="1:7" s="2" customFormat="1" ht="42" customHeight="1">
      <c r="A187" s="262">
        <f t="shared" si="5"/>
        <v>13</v>
      </c>
      <c r="B187" s="260" t="s">
        <v>169</v>
      </c>
      <c r="C187" s="260" t="s">
        <v>182</v>
      </c>
      <c r="D187" s="390">
        <v>863900.45</v>
      </c>
      <c r="E187" s="408">
        <v>334194.03950000001</v>
      </c>
      <c r="F187" s="390">
        <v>2146635.37</v>
      </c>
      <c r="G187" s="406">
        <v>830609.7352</v>
      </c>
    </row>
    <row r="188" spans="1:7" s="2" customFormat="1" ht="27" customHeight="1">
      <c r="A188" s="262">
        <f t="shared" si="5"/>
        <v>14</v>
      </c>
      <c r="B188" s="260" t="s">
        <v>169</v>
      </c>
      <c r="C188" s="260" t="s">
        <v>183</v>
      </c>
      <c r="D188" s="390">
        <v>1738062.95</v>
      </c>
      <c r="E188" s="408">
        <v>672184.20319999999</v>
      </c>
      <c r="F188" s="390">
        <v>4274284.12</v>
      </c>
      <c r="G188" s="406">
        <v>1653872.8705000002</v>
      </c>
    </row>
    <row r="189" spans="1:7" s="2" customFormat="1" ht="38.25" customHeight="1">
      <c r="A189" s="262">
        <f t="shared" si="5"/>
        <v>15</v>
      </c>
      <c r="B189" s="260" t="s">
        <v>169</v>
      </c>
      <c r="C189" s="260" t="s">
        <v>184</v>
      </c>
      <c r="D189" s="390">
        <v>4141128.68</v>
      </c>
      <c r="E189" s="408">
        <v>1602283.4402999999</v>
      </c>
      <c r="F189" s="390">
        <v>0</v>
      </c>
      <c r="G189" s="406">
        <v>0</v>
      </c>
    </row>
    <row r="190" spans="1:7" s="2" customFormat="1" ht="53.25" customHeight="1">
      <c r="A190" s="262">
        <f t="shared" si="5"/>
        <v>16</v>
      </c>
      <c r="B190" s="260" t="s">
        <v>169</v>
      </c>
      <c r="C190" s="260" t="s">
        <v>185</v>
      </c>
      <c r="D190" s="390">
        <v>1425252.1</v>
      </c>
      <c r="E190" s="408">
        <v>552008.73690000002</v>
      </c>
      <c r="F190" s="390">
        <v>0</v>
      </c>
      <c r="G190" s="406">
        <v>0</v>
      </c>
    </row>
    <row r="191" spans="1:7" s="2" customFormat="1" ht="39" customHeight="1">
      <c r="A191" s="262">
        <f t="shared" si="5"/>
        <v>17</v>
      </c>
      <c r="B191" s="260" t="s">
        <v>169</v>
      </c>
      <c r="C191" s="260" t="s">
        <v>186</v>
      </c>
      <c r="D191" s="390">
        <v>2471581.7599999998</v>
      </c>
      <c r="E191" s="408">
        <v>956583.14030000009</v>
      </c>
      <c r="F191" s="390">
        <v>7500000</v>
      </c>
      <c r="G191" s="406">
        <v>2902312.5</v>
      </c>
    </row>
    <row r="192" spans="1:7" s="2" customFormat="1" ht="41.25" customHeight="1">
      <c r="A192" s="262">
        <f t="shared" si="5"/>
        <v>18</v>
      </c>
      <c r="B192" s="260" t="s">
        <v>169</v>
      </c>
      <c r="C192" s="260" t="s">
        <v>187</v>
      </c>
      <c r="D192" s="390">
        <v>1274520.5</v>
      </c>
      <c r="E192" s="408">
        <v>493261.05050000001</v>
      </c>
      <c r="F192" s="390">
        <v>3333333.34</v>
      </c>
      <c r="G192" s="406">
        <v>1289916.6693</v>
      </c>
    </row>
    <row r="193" spans="1:7" s="2" customFormat="1" ht="41.25" customHeight="1">
      <c r="A193" s="262">
        <f t="shared" si="5"/>
        <v>19</v>
      </c>
      <c r="B193" s="260" t="s">
        <v>169</v>
      </c>
      <c r="C193" s="260" t="s">
        <v>188</v>
      </c>
      <c r="D193" s="390">
        <v>1935405.21</v>
      </c>
      <c r="E193" s="408">
        <v>751009.95329999994</v>
      </c>
      <c r="F193" s="390">
        <v>4166666.66</v>
      </c>
      <c r="G193" s="406">
        <v>1616562.4974000002</v>
      </c>
    </row>
    <row r="194" spans="1:7" s="140" customFormat="1" ht="42" customHeight="1">
      <c r="A194" s="262">
        <f t="shared" si="5"/>
        <v>20</v>
      </c>
      <c r="B194" s="260" t="s">
        <v>169</v>
      </c>
      <c r="C194" s="260" t="s">
        <v>189</v>
      </c>
      <c r="D194" s="390">
        <v>1057914.81</v>
      </c>
      <c r="E194" s="408">
        <v>410938.63569999998</v>
      </c>
      <c r="F194" s="390">
        <v>3495958.1399999997</v>
      </c>
      <c r="G194" s="406">
        <v>1356350.0052999998</v>
      </c>
    </row>
    <row r="195" spans="1:7" s="2" customFormat="1" ht="39" customHeight="1">
      <c r="A195" s="262">
        <f t="shared" si="5"/>
        <v>21</v>
      </c>
      <c r="B195" s="260" t="s">
        <v>169</v>
      </c>
      <c r="C195" s="260" t="s">
        <v>190</v>
      </c>
      <c r="D195" s="390">
        <v>263710.75</v>
      </c>
      <c r="E195" s="408">
        <v>102436.3551</v>
      </c>
      <c r="F195" s="390">
        <v>871451.8</v>
      </c>
      <c r="G195" s="406">
        <v>338102.91969999997</v>
      </c>
    </row>
    <row r="196" spans="1:7" s="2" customFormat="1" ht="40.5" customHeight="1">
      <c r="A196" s="262">
        <f t="shared" si="5"/>
        <v>22</v>
      </c>
      <c r="B196" s="260" t="s">
        <v>169</v>
      </c>
      <c r="C196" s="260" t="s">
        <v>390</v>
      </c>
      <c r="D196" s="390">
        <v>5627367.2199999997</v>
      </c>
      <c r="E196" s="408">
        <v>2207905.5613000002</v>
      </c>
      <c r="F196" s="390">
        <v>0</v>
      </c>
      <c r="G196" s="406">
        <v>0</v>
      </c>
    </row>
    <row r="197" spans="1:7" s="140" customFormat="1" ht="39.75" customHeight="1">
      <c r="A197" s="262">
        <f t="shared" si="5"/>
        <v>23</v>
      </c>
      <c r="B197" s="260" t="s">
        <v>169</v>
      </c>
      <c r="C197" s="260" t="s">
        <v>370</v>
      </c>
      <c r="D197" s="390">
        <v>1295758.8</v>
      </c>
      <c r="E197" s="408">
        <v>505386.8296</v>
      </c>
      <c r="F197" s="390">
        <v>0</v>
      </c>
      <c r="G197" s="406">
        <v>0</v>
      </c>
    </row>
    <row r="198" spans="1:7" s="2" customFormat="1" ht="39.75" customHeight="1">
      <c r="A198" s="262">
        <f t="shared" si="5"/>
        <v>24</v>
      </c>
      <c r="B198" s="260" t="s">
        <v>169</v>
      </c>
      <c r="C198" s="260" t="s">
        <v>366</v>
      </c>
      <c r="D198" s="390">
        <v>183671.03999999998</v>
      </c>
      <c r="E198" s="408">
        <v>71746.783599999995</v>
      </c>
      <c r="F198" s="390">
        <v>0</v>
      </c>
      <c r="G198" s="406">
        <v>0</v>
      </c>
    </row>
    <row r="199" spans="1:7" s="2" customFormat="1" ht="45.75" customHeight="1">
      <c r="A199" s="262">
        <f t="shared" si="5"/>
        <v>25</v>
      </c>
      <c r="B199" s="260" t="s">
        <v>169</v>
      </c>
      <c r="C199" s="260" t="s">
        <v>391</v>
      </c>
      <c r="D199" s="390">
        <v>2390635.3499999996</v>
      </c>
      <c r="E199" s="408">
        <v>927809.11730000004</v>
      </c>
      <c r="F199" s="390">
        <v>0</v>
      </c>
      <c r="G199" s="406">
        <v>0</v>
      </c>
    </row>
    <row r="200" spans="1:7" s="2" customFormat="1" ht="29.25" customHeight="1">
      <c r="A200" s="327" t="s">
        <v>191</v>
      </c>
      <c r="B200" s="440" t="s">
        <v>192</v>
      </c>
      <c r="C200" s="440"/>
      <c r="D200" s="391">
        <f>_xlfn.AGGREGATE(9,6,D201:D202)</f>
        <v>4029988.9799999995</v>
      </c>
      <c r="E200" s="407">
        <f>_xlfn.AGGREGATE(9,6,E201:E202)</f>
        <v>1573751.2168399999</v>
      </c>
      <c r="F200" s="391">
        <f>_xlfn.AGGREGATE(9,6,F201:F202)</f>
        <v>112217939.47</v>
      </c>
      <c r="G200" s="407">
        <f>_xlfn.AGGREGATE(9,6,G201:G202)</f>
        <v>43599662.844999999</v>
      </c>
    </row>
    <row r="201" spans="1:7" s="140" customFormat="1" ht="27" customHeight="1">
      <c r="A201" s="262">
        <v>1</v>
      </c>
      <c r="B201" s="260" t="s">
        <v>193</v>
      </c>
      <c r="C201" s="260" t="s">
        <v>194</v>
      </c>
      <c r="D201" s="390">
        <v>1649600.6799999997</v>
      </c>
      <c r="E201" s="408">
        <v>647760.66421999992</v>
      </c>
      <c r="F201" s="390">
        <v>85902959.810000002</v>
      </c>
      <c r="G201" s="406">
        <v>33490010.890000001</v>
      </c>
    </row>
    <row r="202" spans="1:7" s="2" customFormat="1" ht="27" customHeight="1">
      <c r="A202" s="262">
        <f>A201+1</f>
        <v>2</v>
      </c>
      <c r="B202" s="260" t="s">
        <v>193</v>
      </c>
      <c r="C202" s="260" t="s">
        <v>286</v>
      </c>
      <c r="D202" s="390">
        <v>2380388.2999999998</v>
      </c>
      <c r="E202" s="408">
        <v>925990.55262000009</v>
      </c>
      <c r="F202" s="390">
        <v>26314979.66</v>
      </c>
      <c r="G202" s="406">
        <v>10109651.954999998</v>
      </c>
    </row>
    <row r="203" spans="1:7" s="2" customFormat="1" ht="20.25" customHeight="1">
      <c r="A203" s="327" t="s">
        <v>195</v>
      </c>
      <c r="B203" s="440" t="s">
        <v>196</v>
      </c>
      <c r="C203" s="440"/>
      <c r="D203" s="391">
        <f>_xlfn.AGGREGATE(9,6,D204:D205)</f>
        <v>2541688.04</v>
      </c>
      <c r="E203" s="407">
        <f>_xlfn.AGGREGATE(9,6,E204:E205)</f>
        <v>976921.14130000002</v>
      </c>
      <c r="F203" s="391">
        <f>_xlfn.AGGREGATE(9,6,F204:F205)</f>
        <v>0</v>
      </c>
      <c r="G203" s="407">
        <f>_xlfn.AGGREGATE(9,6,G204:G205)</f>
        <v>0</v>
      </c>
    </row>
    <row r="204" spans="1:7" s="2" customFormat="1" ht="37.5" customHeight="1">
      <c r="A204" s="262">
        <v>1</v>
      </c>
      <c r="B204" s="260" t="s">
        <v>197</v>
      </c>
      <c r="C204" s="260" t="s">
        <v>198</v>
      </c>
      <c r="D204" s="390">
        <v>1127528.96</v>
      </c>
      <c r="E204" s="408">
        <v>434831.54259999999</v>
      </c>
      <c r="F204" s="390">
        <v>0</v>
      </c>
      <c r="G204" s="406">
        <v>0</v>
      </c>
    </row>
    <row r="205" spans="1:7" s="139" customFormat="1" ht="38.25" customHeight="1">
      <c r="A205" s="262">
        <f>A204+1</f>
        <v>2</v>
      </c>
      <c r="B205" s="260" t="s">
        <v>197</v>
      </c>
      <c r="C205" s="260" t="s">
        <v>199</v>
      </c>
      <c r="D205" s="390">
        <v>1414159.08</v>
      </c>
      <c r="E205" s="408">
        <v>542089.59869999997</v>
      </c>
      <c r="F205" s="390">
        <v>0</v>
      </c>
      <c r="G205" s="406">
        <v>0</v>
      </c>
    </row>
    <row r="206" spans="1:7" s="2" customFormat="1" ht="33" customHeight="1">
      <c r="A206" s="327" t="s">
        <v>200</v>
      </c>
      <c r="B206" s="440" t="s">
        <v>402</v>
      </c>
      <c r="C206" s="440"/>
      <c r="D206" s="391">
        <f>_xlfn.AGGREGATE(9,6,D207:D210)</f>
        <v>9143397.9600000009</v>
      </c>
      <c r="E206" s="407">
        <f>_xlfn.AGGREGATE(9,6,E207:E210)</f>
        <v>3545505.5581000005</v>
      </c>
      <c r="F206" s="391">
        <f>_xlfn.AGGREGATE(9,6,F207:F210)</f>
        <v>24193802.880000003</v>
      </c>
      <c r="G206" s="407">
        <f>_xlfn.AGGREGATE(9,6,G207:G210)</f>
        <v>9292984.4752000012</v>
      </c>
    </row>
    <row r="207" spans="1:7" s="140" customFormat="1" ht="39.75" customHeight="1">
      <c r="A207" s="262">
        <v>1</v>
      </c>
      <c r="B207" s="260" t="s">
        <v>383</v>
      </c>
      <c r="C207" s="260" t="s">
        <v>201</v>
      </c>
      <c r="D207" s="390">
        <v>940953.64000000013</v>
      </c>
      <c r="E207" s="408">
        <v>361866.95180000004</v>
      </c>
      <c r="F207" s="390">
        <v>7193802.8800000008</v>
      </c>
      <c r="G207" s="406">
        <v>2765794.4752000002</v>
      </c>
    </row>
    <row r="208" spans="1:7" s="2" customFormat="1" ht="28.5" customHeight="1">
      <c r="A208" s="262">
        <f>A207+1</f>
        <v>2</v>
      </c>
      <c r="B208" s="260" t="s">
        <v>383</v>
      </c>
      <c r="C208" s="260" t="s">
        <v>202</v>
      </c>
      <c r="D208" s="390">
        <v>811111</v>
      </c>
      <c r="E208" s="408">
        <v>312116.37969999999</v>
      </c>
      <c r="F208" s="390">
        <v>2000000</v>
      </c>
      <c r="G208" s="406">
        <v>766740</v>
      </c>
    </row>
    <row r="209" spans="1:7" s="2" customFormat="1" ht="27" customHeight="1">
      <c r="A209" s="262">
        <f>A208+1</f>
        <v>3</v>
      </c>
      <c r="B209" s="260" t="s">
        <v>383</v>
      </c>
      <c r="C209" s="260" t="s">
        <v>203</v>
      </c>
      <c r="D209" s="390">
        <v>6387499.9900000002</v>
      </c>
      <c r="E209" s="408">
        <v>2471648.1962000001</v>
      </c>
      <c r="F209" s="390">
        <v>15000000</v>
      </c>
      <c r="G209" s="406">
        <v>5760450</v>
      </c>
    </row>
    <row r="210" spans="1:7" s="2" customFormat="1" ht="30.75" customHeight="1">
      <c r="A210" s="262">
        <f>A209+1</f>
        <v>4</v>
      </c>
      <c r="B210" s="260" t="s">
        <v>383</v>
      </c>
      <c r="C210" s="260" t="s">
        <v>375</v>
      </c>
      <c r="D210" s="390">
        <v>1003833.33</v>
      </c>
      <c r="E210" s="408">
        <v>399874.03039999999</v>
      </c>
      <c r="F210" s="390">
        <v>0</v>
      </c>
      <c r="G210" s="406">
        <v>0</v>
      </c>
    </row>
    <row r="211" spans="1:7" s="2" customFormat="1" ht="30.75" customHeight="1">
      <c r="A211" s="326"/>
      <c r="B211" s="447" t="s">
        <v>204</v>
      </c>
      <c r="C211" s="447"/>
      <c r="D211" s="389">
        <f>+SUBTOTAL(9,D213:D257)</f>
        <v>22278970.199999999</v>
      </c>
      <c r="E211" s="405">
        <f>+SUBTOTAL(9,E213:E257)</f>
        <v>8672799.8751999997</v>
      </c>
      <c r="F211" s="389">
        <f>+SUBTOTAL(9,F213:F257)</f>
        <v>104754643.11</v>
      </c>
      <c r="G211" s="405">
        <f>+SUBTOTAL(9,G213:G257)</f>
        <v>40936073.359899998</v>
      </c>
    </row>
    <row r="212" spans="1:7" s="2" customFormat="1" ht="22.5" customHeight="1">
      <c r="A212" s="262"/>
      <c r="B212" s="439" t="s">
        <v>17</v>
      </c>
      <c r="C212" s="439"/>
      <c r="D212" s="390"/>
      <c r="E212" s="406"/>
      <c r="F212" s="390"/>
      <c r="G212" s="406"/>
    </row>
    <row r="213" spans="1:7" s="2" customFormat="1" ht="26.25" customHeight="1">
      <c r="A213" s="327" t="s">
        <v>18</v>
      </c>
      <c r="B213" s="438" t="s">
        <v>205</v>
      </c>
      <c r="C213" s="438"/>
      <c r="D213" s="391">
        <f>_xlfn.AGGREGATE(9,6,D214:D233)</f>
        <v>5555757.0600000005</v>
      </c>
      <c r="E213" s="407">
        <f>_xlfn.AGGREGATE(9,6,E214:E233)</f>
        <v>2146945.9417000003</v>
      </c>
      <c r="F213" s="391">
        <f>_xlfn.AGGREGATE(9,6,F214:F233)</f>
        <v>42036739.040000007</v>
      </c>
      <c r="G213" s="407">
        <f>_xlfn.AGGREGATE(9,6,G214:G233)</f>
        <v>16231335.552099999</v>
      </c>
    </row>
    <row r="214" spans="1:7" s="2" customFormat="1" ht="40.5" customHeight="1">
      <c r="A214" s="262">
        <v>1</v>
      </c>
      <c r="B214" s="260" t="s">
        <v>206</v>
      </c>
      <c r="C214" s="260" t="s">
        <v>207</v>
      </c>
      <c r="D214" s="390">
        <v>50409.61</v>
      </c>
      <c r="E214" s="408">
        <v>19414.2248</v>
      </c>
      <c r="F214" s="390">
        <v>527186.07000000007</v>
      </c>
      <c r="G214" s="406">
        <v>203016.99400000001</v>
      </c>
    </row>
    <row r="215" spans="1:7" s="2" customFormat="1" ht="42.75" customHeight="1">
      <c r="A215" s="262">
        <f t="shared" ref="A215:A233" si="6">A214+1</f>
        <v>2</v>
      </c>
      <c r="B215" s="260" t="s">
        <v>206</v>
      </c>
      <c r="C215" s="260" t="s">
        <v>208</v>
      </c>
      <c r="D215" s="390">
        <v>26512.14</v>
      </c>
      <c r="E215" s="408">
        <v>10210.3889</v>
      </c>
      <c r="F215" s="390">
        <v>210153.9</v>
      </c>
      <c r="G215" s="406">
        <v>80929.324800000002</v>
      </c>
    </row>
    <row r="216" spans="1:7" s="2" customFormat="1" ht="46.5" customHeight="1">
      <c r="A216" s="262">
        <f t="shared" si="6"/>
        <v>3</v>
      </c>
      <c r="B216" s="260" t="s">
        <v>206</v>
      </c>
      <c r="C216" s="260" t="s">
        <v>209</v>
      </c>
      <c r="D216" s="390">
        <v>56806.43</v>
      </c>
      <c r="E216" s="408">
        <v>21877.684300000001</v>
      </c>
      <c r="F216" s="390">
        <v>550002.76</v>
      </c>
      <c r="G216" s="406">
        <v>211803.6011</v>
      </c>
    </row>
    <row r="217" spans="1:7" s="2" customFormat="1" ht="43.5" customHeight="1">
      <c r="A217" s="262">
        <f t="shared" si="6"/>
        <v>4</v>
      </c>
      <c r="B217" s="260" t="s">
        <v>206</v>
      </c>
      <c r="C217" s="260" t="s">
        <v>210</v>
      </c>
      <c r="D217" s="390">
        <v>25937.739999999998</v>
      </c>
      <c r="E217" s="408">
        <v>9989.1026000000002</v>
      </c>
      <c r="F217" s="390">
        <v>183199.84</v>
      </c>
      <c r="G217" s="406">
        <v>70549.440000000002</v>
      </c>
    </row>
    <row r="218" spans="1:7" s="2" customFormat="1" ht="69" customHeight="1">
      <c r="A218" s="262">
        <f t="shared" si="6"/>
        <v>5</v>
      </c>
      <c r="B218" s="260" t="s">
        <v>206</v>
      </c>
      <c r="C218" s="260" t="s">
        <v>211</v>
      </c>
      <c r="D218" s="390">
        <v>11115.89</v>
      </c>
      <c r="E218" s="408">
        <v>4281.0045</v>
      </c>
      <c r="F218" s="390">
        <v>99673</v>
      </c>
      <c r="G218" s="406">
        <v>38383.625800000002</v>
      </c>
    </row>
    <row r="219" spans="1:7" s="2" customFormat="1" ht="75.75" customHeight="1">
      <c r="A219" s="262">
        <f t="shared" si="6"/>
        <v>6</v>
      </c>
      <c r="B219" s="260" t="s">
        <v>206</v>
      </c>
      <c r="C219" s="260" t="s">
        <v>212</v>
      </c>
      <c r="D219" s="390">
        <v>49480.33</v>
      </c>
      <c r="E219" s="408">
        <v>19055.930999999997</v>
      </c>
      <c r="F219" s="390">
        <v>393888.45</v>
      </c>
      <c r="G219" s="406">
        <v>151684.67879999999</v>
      </c>
    </row>
    <row r="220" spans="1:7" s="2" customFormat="1" ht="72.75" customHeight="1">
      <c r="A220" s="262">
        <f t="shared" si="6"/>
        <v>7</v>
      </c>
      <c r="B220" s="260" t="s">
        <v>206</v>
      </c>
      <c r="C220" s="260" t="s">
        <v>213</v>
      </c>
      <c r="D220" s="390">
        <v>90111.14</v>
      </c>
      <c r="E220" s="408">
        <v>34703.367599999998</v>
      </c>
      <c r="F220" s="390">
        <v>608317.43999999994</v>
      </c>
      <c r="G220" s="406">
        <v>234260.32</v>
      </c>
    </row>
    <row r="221" spans="1:7" s="2" customFormat="1" ht="75.75" customHeight="1">
      <c r="A221" s="401">
        <f t="shared" si="6"/>
        <v>8</v>
      </c>
      <c r="B221" s="260" t="s">
        <v>206</v>
      </c>
      <c r="C221" s="260" t="s">
        <v>214</v>
      </c>
      <c r="D221" s="390">
        <v>250911.08000000002</v>
      </c>
      <c r="E221" s="408">
        <v>96555.438600000009</v>
      </c>
      <c r="F221" s="390">
        <v>3931793.9699999997</v>
      </c>
      <c r="G221" s="406">
        <v>1514116.2348</v>
      </c>
    </row>
    <row r="222" spans="1:7" s="2" customFormat="1" ht="39" customHeight="1">
      <c r="A222" s="401">
        <f t="shared" si="6"/>
        <v>9</v>
      </c>
      <c r="B222" s="260" t="s">
        <v>206</v>
      </c>
      <c r="C222" s="260" t="s">
        <v>215</v>
      </c>
      <c r="D222" s="390">
        <v>20864.75</v>
      </c>
      <c r="E222" s="408">
        <v>8035.3613000000005</v>
      </c>
      <c r="F222" s="390">
        <v>136225.52000000002</v>
      </c>
      <c r="G222" s="406">
        <v>52459.839999999997</v>
      </c>
    </row>
    <row r="223" spans="1:7" s="2" customFormat="1" ht="42" customHeight="1">
      <c r="A223" s="401">
        <f t="shared" si="6"/>
        <v>10</v>
      </c>
      <c r="B223" s="260" t="s">
        <v>206</v>
      </c>
      <c r="C223" s="260" t="s">
        <v>216</v>
      </c>
      <c r="D223" s="390">
        <v>51193.31</v>
      </c>
      <c r="E223" s="408">
        <v>19715.221300000001</v>
      </c>
      <c r="F223" s="390">
        <v>279497.19999999995</v>
      </c>
      <c r="G223" s="406">
        <v>107633.12</v>
      </c>
    </row>
    <row r="224" spans="1:7" s="2" customFormat="1" ht="42" customHeight="1">
      <c r="A224" s="401">
        <f t="shared" si="6"/>
        <v>11</v>
      </c>
      <c r="B224" s="260" t="s">
        <v>206</v>
      </c>
      <c r="C224" s="260" t="s">
        <v>217</v>
      </c>
      <c r="D224" s="390">
        <v>107543.48999999999</v>
      </c>
      <c r="E224" s="408">
        <v>41416.351200000005</v>
      </c>
      <c r="F224" s="390">
        <v>566040.55000000005</v>
      </c>
      <c r="G224" s="406">
        <v>217979.68</v>
      </c>
    </row>
    <row r="225" spans="1:7" s="2" customFormat="1" ht="42" customHeight="1">
      <c r="A225" s="401">
        <f t="shared" si="6"/>
        <v>12</v>
      </c>
      <c r="B225" s="260" t="s">
        <v>206</v>
      </c>
      <c r="C225" s="260" t="s">
        <v>218</v>
      </c>
      <c r="D225" s="390">
        <v>411946.44</v>
      </c>
      <c r="E225" s="408">
        <v>158665.09340000001</v>
      </c>
      <c r="F225" s="390">
        <v>1479691.08</v>
      </c>
      <c r="G225" s="406">
        <v>569822.4</v>
      </c>
    </row>
    <row r="226" spans="1:7" s="2" customFormat="1" ht="42" customHeight="1">
      <c r="A226" s="401">
        <f t="shared" si="6"/>
        <v>13</v>
      </c>
      <c r="B226" s="260" t="s">
        <v>206</v>
      </c>
      <c r="C226" s="260" t="s">
        <v>219</v>
      </c>
      <c r="D226" s="390">
        <v>458517.3</v>
      </c>
      <c r="E226" s="408">
        <v>176607.4467</v>
      </c>
      <c r="F226" s="390">
        <v>2461454.3499999996</v>
      </c>
      <c r="G226" s="406">
        <v>947895.04</v>
      </c>
    </row>
    <row r="227" spans="1:7" s="2" customFormat="1" ht="42" customHeight="1">
      <c r="A227" s="401">
        <f t="shared" si="6"/>
        <v>14</v>
      </c>
      <c r="B227" s="260" t="s">
        <v>206</v>
      </c>
      <c r="C227" s="260" t="s">
        <v>220</v>
      </c>
      <c r="D227" s="390">
        <v>220192.12</v>
      </c>
      <c r="E227" s="408">
        <v>84795</v>
      </c>
      <c r="F227" s="390">
        <v>0</v>
      </c>
      <c r="G227" s="406">
        <v>0</v>
      </c>
    </row>
    <row r="228" spans="1:7" s="2" customFormat="1" ht="42" customHeight="1">
      <c r="A228" s="401">
        <f t="shared" si="6"/>
        <v>15</v>
      </c>
      <c r="B228" s="260" t="s">
        <v>206</v>
      </c>
      <c r="C228" s="260" t="s">
        <v>221</v>
      </c>
      <c r="D228" s="390">
        <v>37868.289999999994</v>
      </c>
      <c r="E228" s="408">
        <v>14583.119900000002</v>
      </c>
      <c r="F228" s="390">
        <v>399281.72</v>
      </c>
      <c r="G228" s="406">
        <v>153761.60000000001</v>
      </c>
    </row>
    <row r="229" spans="1:7" s="140" customFormat="1" ht="42" customHeight="1">
      <c r="A229" s="401">
        <f t="shared" si="6"/>
        <v>16</v>
      </c>
      <c r="B229" s="260" t="s">
        <v>206</v>
      </c>
      <c r="C229" s="260" t="s">
        <v>222</v>
      </c>
      <c r="D229" s="390">
        <v>333280.27</v>
      </c>
      <c r="E229" s="408">
        <v>128190.1295</v>
      </c>
      <c r="F229" s="390">
        <v>8884021.3599999994</v>
      </c>
      <c r="G229" s="406">
        <v>3405867.2703</v>
      </c>
    </row>
    <row r="230" spans="1:7" s="2" customFormat="1" ht="42" customHeight="1">
      <c r="A230" s="401">
        <f t="shared" si="6"/>
        <v>17</v>
      </c>
      <c r="B230" s="260" t="s">
        <v>206</v>
      </c>
      <c r="C230" s="260" t="s">
        <v>223</v>
      </c>
      <c r="D230" s="390">
        <v>180442.63</v>
      </c>
      <c r="E230" s="408">
        <v>70320.391000000003</v>
      </c>
      <c r="F230" s="390">
        <v>8344849.6699999999</v>
      </c>
      <c r="G230" s="406">
        <v>3246829.5378999999</v>
      </c>
    </row>
    <row r="231" spans="1:7" s="2" customFormat="1" ht="42" customHeight="1">
      <c r="A231" s="401">
        <f t="shared" si="6"/>
        <v>18</v>
      </c>
      <c r="B231" s="260" t="s">
        <v>206</v>
      </c>
      <c r="C231" s="260" t="s">
        <v>224</v>
      </c>
      <c r="D231" s="390">
        <v>95945.47</v>
      </c>
      <c r="E231" s="408">
        <v>37140.082699999999</v>
      </c>
      <c r="F231" s="390">
        <v>0</v>
      </c>
      <c r="G231" s="406">
        <v>0</v>
      </c>
    </row>
    <row r="232" spans="1:7" s="2" customFormat="1" ht="43.5" customHeight="1">
      <c r="A232" s="401">
        <f t="shared" si="6"/>
        <v>19</v>
      </c>
      <c r="B232" s="260" t="s">
        <v>206</v>
      </c>
      <c r="C232" s="260" t="s">
        <v>225</v>
      </c>
      <c r="D232" s="390">
        <v>1481542.81</v>
      </c>
      <c r="E232" s="408">
        <v>573859.48380000005</v>
      </c>
      <c r="F232" s="390">
        <v>4327154.05</v>
      </c>
      <c r="G232" s="406">
        <v>1674780.9482</v>
      </c>
    </row>
    <row r="233" spans="1:7" s="140" customFormat="1" ht="42.75" customHeight="1">
      <c r="A233" s="401">
        <f t="shared" si="6"/>
        <v>20</v>
      </c>
      <c r="B233" s="260" t="s">
        <v>206</v>
      </c>
      <c r="C233" s="260" t="s">
        <v>226</v>
      </c>
      <c r="D233" s="390">
        <v>1595135.8199999998</v>
      </c>
      <c r="E233" s="408">
        <v>617531.11859999993</v>
      </c>
      <c r="F233" s="390">
        <v>8654308.1099999994</v>
      </c>
      <c r="G233" s="406">
        <v>3349561.8964</v>
      </c>
    </row>
    <row r="234" spans="1:7" s="2" customFormat="1" ht="28.5" customHeight="1">
      <c r="A234" s="327" t="s">
        <v>54</v>
      </c>
      <c r="B234" s="440" t="s">
        <v>227</v>
      </c>
      <c r="C234" s="440"/>
      <c r="D234" s="391">
        <f>_xlfn.AGGREGATE(9,6,D235:D237)</f>
        <v>6292247.4299999997</v>
      </c>
      <c r="E234" s="407">
        <f>_xlfn.AGGREGATE(9,6,E235:E237)</f>
        <v>2489752.2217000001</v>
      </c>
      <c r="F234" s="391">
        <f>_xlfn.AGGREGATE(9,6,F235:F237)</f>
        <v>39514709.079999998</v>
      </c>
      <c r="G234" s="407">
        <f>_xlfn.AGGREGATE(9,6,G235:G237)</f>
        <v>15714609.4059</v>
      </c>
    </row>
    <row r="235" spans="1:7" s="2" customFormat="1" ht="30.75" customHeight="1">
      <c r="A235" s="262">
        <v>1</v>
      </c>
      <c r="B235" s="260" t="s">
        <v>227</v>
      </c>
      <c r="C235" s="260" t="s">
        <v>228</v>
      </c>
      <c r="D235" s="390">
        <v>2466800.54</v>
      </c>
      <c r="E235" s="408">
        <v>967629.50329999998</v>
      </c>
      <c r="F235" s="390">
        <v>17066362.899999999</v>
      </c>
      <c r="G235" s="406">
        <v>6687587.0576999998</v>
      </c>
    </row>
    <row r="236" spans="1:7" s="2" customFormat="1" ht="39" customHeight="1">
      <c r="A236" s="262">
        <f>A235+1</f>
        <v>2</v>
      </c>
      <c r="B236" s="260" t="s">
        <v>227</v>
      </c>
      <c r="C236" s="260" t="s">
        <v>229</v>
      </c>
      <c r="D236" s="390">
        <v>1674166.67</v>
      </c>
      <c r="E236" s="408">
        <v>677882.00630000001</v>
      </c>
      <c r="F236" s="390">
        <v>20000000</v>
      </c>
      <c r="G236" s="406">
        <v>8067003.1632000003</v>
      </c>
    </row>
    <row r="237" spans="1:7" s="2" customFormat="1" ht="39" customHeight="1">
      <c r="A237" s="262">
        <f>A236+1</f>
        <v>3</v>
      </c>
      <c r="B237" s="260" t="s">
        <v>227</v>
      </c>
      <c r="C237" s="260" t="s">
        <v>230</v>
      </c>
      <c r="D237" s="390">
        <v>2151280.2200000002</v>
      </c>
      <c r="E237" s="408">
        <v>844240.71210000012</v>
      </c>
      <c r="F237" s="390">
        <v>2448346.1800000002</v>
      </c>
      <c r="G237" s="406">
        <v>960019.18500000006</v>
      </c>
    </row>
    <row r="238" spans="1:7" s="2" customFormat="1" ht="27" customHeight="1">
      <c r="A238" s="327" t="s">
        <v>119</v>
      </c>
      <c r="B238" s="440" t="s">
        <v>231</v>
      </c>
      <c r="C238" s="440"/>
      <c r="D238" s="391">
        <f>_xlfn.AGGREGATE(9,6,D239:D245)</f>
        <v>8942696.1600000001</v>
      </c>
      <c r="E238" s="407">
        <f>_xlfn.AGGREGATE(9,6,E239:E245)</f>
        <v>3456048.3902000003</v>
      </c>
      <c r="F238" s="391">
        <f>_xlfn.AGGREGATE(9,6,F239:F245)</f>
        <v>11792403.420000002</v>
      </c>
      <c r="G238" s="407">
        <f>_xlfn.AGGREGATE(9,6,G239:G245)</f>
        <v>4538721.9661999997</v>
      </c>
    </row>
    <row r="239" spans="1:7" s="140" customFormat="1" ht="36.75" customHeight="1">
      <c r="A239" s="262">
        <v>1</v>
      </c>
      <c r="B239" s="260" t="s">
        <v>232</v>
      </c>
      <c r="C239" s="260" t="s">
        <v>233</v>
      </c>
      <c r="D239" s="390">
        <v>13523.07</v>
      </c>
      <c r="E239" s="408">
        <v>5252.5262000000002</v>
      </c>
      <c r="F239" s="390">
        <v>133949.75</v>
      </c>
      <c r="G239" s="406">
        <v>52004.7068</v>
      </c>
    </row>
    <row r="240" spans="1:7" s="2" customFormat="1" ht="39" customHeight="1">
      <c r="A240" s="262">
        <f>A239+1</f>
        <v>2</v>
      </c>
      <c r="B240" s="260" t="s">
        <v>232</v>
      </c>
      <c r="C240" s="260" t="s">
        <v>234</v>
      </c>
      <c r="D240" s="390">
        <v>357271.98</v>
      </c>
      <c r="E240" s="408">
        <v>137950.9411</v>
      </c>
      <c r="F240" s="390">
        <v>1888324.57</v>
      </c>
      <c r="G240" s="406">
        <v>729038.03989999997</v>
      </c>
    </row>
    <row r="241" spans="1:7" s="2" customFormat="1" ht="27" customHeight="1">
      <c r="A241" s="262">
        <f>A240+1</f>
        <v>3</v>
      </c>
      <c r="B241" s="260" t="s">
        <v>232</v>
      </c>
      <c r="C241" s="260" t="s">
        <v>235</v>
      </c>
      <c r="D241" s="390">
        <v>1023680.8999999999</v>
      </c>
      <c r="E241" s="408">
        <v>393755.29920000001</v>
      </c>
      <c r="F241" s="390">
        <v>6441101.8100000005</v>
      </c>
      <c r="G241" s="406">
        <v>2477464.9325000001</v>
      </c>
    </row>
    <row r="242" spans="1:7" s="2" customFormat="1" ht="42.75" customHeight="1">
      <c r="A242" s="262">
        <f>A241+1</f>
        <v>4</v>
      </c>
      <c r="B242" s="260" t="s">
        <v>232</v>
      </c>
      <c r="C242" s="260" t="s">
        <v>236</v>
      </c>
      <c r="D242" s="390">
        <v>404466.04000000004</v>
      </c>
      <c r="E242" s="408">
        <v>155548.0773</v>
      </c>
      <c r="F242" s="390">
        <v>3329027.29</v>
      </c>
      <c r="G242" s="406">
        <v>1280214.287</v>
      </c>
    </row>
    <row r="243" spans="1:7" s="140" customFormat="1" ht="59.25" customHeight="1">
      <c r="A243" s="262">
        <f>A242+1</f>
        <v>5</v>
      </c>
      <c r="B243" s="260" t="s">
        <v>232</v>
      </c>
      <c r="C243" s="260" t="s">
        <v>361</v>
      </c>
      <c r="D243" s="390">
        <v>4302218.24</v>
      </c>
      <c r="E243" s="408">
        <v>1665026.7912999999</v>
      </c>
      <c r="F243" s="390">
        <v>0</v>
      </c>
      <c r="G243" s="406">
        <v>0</v>
      </c>
    </row>
    <row r="244" spans="1:7" s="2" customFormat="1" ht="67.5" customHeight="1">
      <c r="A244" s="262">
        <f>A243+1</f>
        <v>6</v>
      </c>
      <c r="B244" s="260" t="s">
        <v>232</v>
      </c>
      <c r="C244" s="260" t="s">
        <v>392</v>
      </c>
      <c r="D244" s="390">
        <v>1971149.13</v>
      </c>
      <c r="E244" s="408">
        <v>765034.75509999995</v>
      </c>
      <c r="F244" s="390">
        <v>0</v>
      </c>
      <c r="G244" s="406">
        <v>0</v>
      </c>
    </row>
    <row r="245" spans="1:7" s="2" customFormat="1" ht="39.75" customHeight="1">
      <c r="A245" s="262">
        <v>7</v>
      </c>
      <c r="B245" s="260" t="s">
        <v>232</v>
      </c>
      <c r="C245" s="260" t="s">
        <v>401</v>
      </c>
      <c r="D245" s="390">
        <v>870386.8</v>
      </c>
      <c r="E245" s="408">
        <v>333480</v>
      </c>
      <c r="F245" s="390">
        <v>0</v>
      </c>
      <c r="G245" s="406">
        <v>0</v>
      </c>
    </row>
    <row r="246" spans="1:7" s="2" customFormat="1" ht="40.5" customHeight="1">
      <c r="A246" s="327" t="s">
        <v>130</v>
      </c>
      <c r="B246" s="440" t="s">
        <v>237</v>
      </c>
      <c r="C246" s="440"/>
      <c r="D246" s="391">
        <f>_xlfn.AGGREGATE(9,6,D247:D249)</f>
        <v>109325.88</v>
      </c>
      <c r="E246" s="407">
        <f>_xlfn.AGGREGATE(9,6,E247:E249)</f>
        <v>42769.190399999992</v>
      </c>
      <c r="F246" s="391">
        <f>_xlfn.AGGREGATE(9,6,F247:F249)</f>
        <v>1727739.37</v>
      </c>
      <c r="G246" s="407">
        <f>_xlfn.AGGREGATE(9,6,G247:G249)</f>
        <v>677683.31480000005</v>
      </c>
    </row>
    <row r="247" spans="1:7" s="2" customFormat="1" ht="30" customHeight="1">
      <c r="A247" s="262">
        <v>1</v>
      </c>
      <c r="B247" s="260" t="s">
        <v>238</v>
      </c>
      <c r="C247" s="260" t="s">
        <v>239</v>
      </c>
      <c r="D247" s="390">
        <v>26100.19</v>
      </c>
      <c r="E247" s="408">
        <v>10400.664699999999</v>
      </c>
      <c r="F247" s="390">
        <v>580004.18000000005</v>
      </c>
      <c r="G247" s="406">
        <v>231125.86569999999</v>
      </c>
    </row>
    <row r="248" spans="1:7" s="140" customFormat="1" ht="30" customHeight="1">
      <c r="A248" s="262">
        <f>A247+1</f>
        <v>2</v>
      </c>
      <c r="B248" s="260" t="s">
        <v>238</v>
      </c>
      <c r="C248" s="260" t="s">
        <v>240</v>
      </c>
      <c r="D248" s="390">
        <v>43263.32</v>
      </c>
      <c r="E248" s="408">
        <v>16642.533899999999</v>
      </c>
      <c r="F248" s="390">
        <v>576844.21</v>
      </c>
      <c r="G248" s="406">
        <v>221900.4307</v>
      </c>
    </row>
    <row r="249" spans="1:7" s="2" customFormat="1" ht="30" customHeight="1">
      <c r="A249" s="262">
        <f>A248+1</f>
        <v>3</v>
      </c>
      <c r="B249" s="260" t="s">
        <v>238</v>
      </c>
      <c r="C249" s="260" t="s">
        <v>241</v>
      </c>
      <c r="D249" s="390">
        <v>39962.370000000003</v>
      </c>
      <c r="E249" s="408">
        <v>15725.9918</v>
      </c>
      <c r="F249" s="390">
        <v>570890.98</v>
      </c>
      <c r="G249" s="406">
        <v>224657.0184</v>
      </c>
    </row>
    <row r="250" spans="1:7" s="140" customFormat="1" ht="28.5" customHeight="1">
      <c r="A250" s="327" t="s">
        <v>153</v>
      </c>
      <c r="B250" s="440" t="s">
        <v>242</v>
      </c>
      <c r="C250" s="440"/>
      <c r="D250" s="391">
        <f>_xlfn.AGGREGATE(9,6,D251:D253)</f>
        <v>1027079.6599999999</v>
      </c>
      <c r="E250" s="407">
        <f>_xlfn.AGGREGATE(9,6,E251:E253)</f>
        <v>400283.48079999996</v>
      </c>
      <c r="F250" s="391">
        <f>_xlfn.AGGREGATE(9,6,F251:F253)</f>
        <v>7607880.2000000002</v>
      </c>
      <c r="G250" s="407">
        <f>_xlfn.AGGREGATE(9,6,G251:G253)</f>
        <v>2966302.0185000002</v>
      </c>
    </row>
    <row r="251" spans="1:7" s="2" customFormat="1" ht="39.75" customHeight="1">
      <c r="A251" s="262">
        <v>1</v>
      </c>
      <c r="B251" s="260" t="s">
        <v>243</v>
      </c>
      <c r="C251" s="260" t="s">
        <v>244</v>
      </c>
      <c r="D251" s="390">
        <v>126885.34</v>
      </c>
      <c r="E251" s="408">
        <v>49771.795199999993</v>
      </c>
      <c r="F251" s="390">
        <v>1660051.6</v>
      </c>
      <c r="G251" s="406">
        <v>650440.43610000005</v>
      </c>
    </row>
    <row r="252" spans="1:7" s="139" customFormat="1" ht="39.75" customHeight="1">
      <c r="A252" s="262">
        <f>A251+1</f>
        <v>2</v>
      </c>
      <c r="B252" s="260" t="s">
        <v>243</v>
      </c>
      <c r="C252" s="260" t="s">
        <v>245</v>
      </c>
      <c r="D252" s="390">
        <v>7163.1100000000006</v>
      </c>
      <c r="E252" s="408">
        <v>2807.8517000000002</v>
      </c>
      <c r="F252" s="390">
        <v>67048.070000000007</v>
      </c>
      <c r="G252" s="406">
        <v>26270.735399999998</v>
      </c>
    </row>
    <row r="253" spans="1:7" s="2" customFormat="1" ht="39.75" customHeight="1">
      <c r="A253" s="262">
        <f>A252+1</f>
        <v>3</v>
      </c>
      <c r="B253" s="260" t="s">
        <v>243</v>
      </c>
      <c r="C253" s="260" t="s">
        <v>246</v>
      </c>
      <c r="D253" s="390">
        <v>893031.21</v>
      </c>
      <c r="E253" s="408">
        <v>347703.83389999997</v>
      </c>
      <c r="F253" s="390">
        <v>5880780.5300000003</v>
      </c>
      <c r="G253" s="406">
        <v>2289590.8470000001</v>
      </c>
    </row>
    <row r="254" spans="1:7" s="140" customFormat="1" ht="32.25" customHeight="1">
      <c r="A254" s="327" t="s">
        <v>162</v>
      </c>
      <c r="B254" s="440" t="s">
        <v>247</v>
      </c>
      <c r="C254" s="440"/>
      <c r="D254" s="391">
        <f>_xlfn.AGGREGATE(9,6,D255)</f>
        <v>48525.86</v>
      </c>
      <c r="E254" s="407">
        <f>_xlfn.AGGREGATE(9,6,E255)</f>
        <v>18869.934699999998</v>
      </c>
      <c r="F254" s="391">
        <f>_xlfn.AGGREGATE(9,6,F255)</f>
        <v>615241.03</v>
      </c>
      <c r="G254" s="407">
        <f>_xlfn.AGGREGATE(9,6,G255)</f>
        <v>238987.53140000001</v>
      </c>
    </row>
    <row r="255" spans="1:7" s="2" customFormat="1" ht="53.25" customHeight="1">
      <c r="A255" s="262">
        <v>1</v>
      </c>
      <c r="B255" s="260" t="s">
        <v>247</v>
      </c>
      <c r="C255" s="260" t="s">
        <v>248</v>
      </c>
      <c r="D255" s="390">
        <v>48525.86</v>
      </c>
      <c r="E255" s="408">
        <v>18869.934699999998</v>
      </c>
      <c r="F255" s="390">
        <v>615241.03</v>
      </c>
      <c r="G255" s="406">
        <v>238987.53140000001</v>
      </c>
    </row>
    <row r="256" spans="1:7" s="140" customFormat="1" ht="32.25" customHeight="1">
      <c r="A256" s="327" t="s">
        <v>167</v>
      </c>
      <c r="B256" s="440" t="s">
        <v>249</v>
      </c>
      <c r="C256" s="440"/>
      <c r="D256" s="391">
        <f>_xlfn.AGGREGATE(9,6,D257)</f>
        <v>303338.15000000002</v>
      </c>
      <c r="E256" s="407">
        <f>_xlfn.AGGREGATE(9,6,E257)</f>
        <v>118130.7157</v>
      </c>
      <c r="F256" s="391">
        <f>_xlfn.AGGREGATE(9,6,F257)</f>
        <v>1459930.97</v>
      </c>
      <c r="G256" s="407">
        <f>_xlfn.AGGREGATE(9,6,G257)</f>
        <v>568433.571</v>
      </c>
    </row>
    <row r="257" spans="1:11" s="2" customFormat="1" ht="69.75" customHeight="1">
      <c r="A257" s="262">
        <v>1</v>
      </c>
      <c r="B257" s="260" t="s">
        <v>249</v>
      </c>
      <c r="C257" s="260" t="s">
        <v>250</v>
      </c>
      <c r="D257" s="390">
        <v>303338.15000000002</v>
      </c>
      <c r="E257" s="408">
        <v>118130.7157</v>
      </c>
      <c r="F257" s="390">
        <v>1459930.97</v>
      </c>
      <c r="G257" s="406">
        <v>568433.571</v>
      </c>
    </row>
    <row r="258" spans="1:11" s="140" customFormat="1" ht="33.75" customHeight="1">
      <c r="A258" s="326"/>
      <c r="B258" s="447" t="s">
        <v>251</v>
      </c>
      <c r="C258" s="447"/>
      <c r="D258" s="389">
        <f>+SUBTOTAL(9,D260:D267)</f>
        <v>95507.38</v>
      </c>
      <c r="E258" s="405">
        <f>+SUBTOTAL(9,E260:E267)</f>
        <v>36992.808799999999</v>
      </c>
      <c r="F258" s="389">
        <f>+SUBTOTAL(9,F260:F267)</f>
        <v>2181159.21</v>
      </c>
      <c r="G258" s="405">
        <f>+SUBTOTAL(9,G260:G267)</f>
        <v>849220.45400000014</v>
      </c>
    </row>
    <row r="259" spans="1:11" s="2" customFormat="1" ht="19.5" customHeight="1">
      <c r="A259" s="262"/>
      <c r="B259" s="439" t="s">
        <v>17</v>
      </c>
      <c r="C259" s="439"/>
      <c r="D259" s="390"/>
      <c r="E259" s="406"/>
      <c r="F259" s="390"/>
      <c r="G259" s="406"/>
    </row>
    <row r="260" spans="1:11" s="2" customFormat="1" ht="31.5" customHeight="1">
      <c r="A260" s="327" t="s">
        <v>18</v>
      </c>
      <c r="B260" s="438" t="s">
        <v>252</v>
      </c>
      <c r="C260" s="438"/>
      <c r="D260" s="391">
        <f>_xlfn.AGGREGATE(9,6,D261)</f>
        <v>3058.23</v>
      </c>
      <c r="E260" s="407">
        <f>_xlfn.AGGREGATE(9,6,E261)</f>
        <v>1190.0345</v>
      </c>
      <c r="F260" s="391">
        <f>_xlfn.AGGREGATE(9,6,F261)</f>
        <v>561637.11</v>
      </c>
      <c r="G260" s="407">
        <f>_xlfn.AGGREGATE(9,6,G261)</f>
        <v>217885.0815</v>
      </c>
    </row>
    <row r="261" spans="1:11" s="2" customFormat="1" ht="40.5" customHeight="1">
      <c r="A261" s="262">
        <v>1</v>
      </c>
      <c r="B261" s="260" t="s">
        <v>252</v>
      </c>
      <c r="C261" s="260" t="s">
        <v>253</v>
      </c>
      <c r="D261" s="390">
        <v>3058.23</v>
      </c>
      <c r="E261" s="408">
        <v>1190.0345</v>
      </c>
      <c r="F261" s="390">
        <v>561637.11</v>
      </c>
      <c r="G261" s="406">
        <v>217885.0815</v>
      </c>
    </row>
    <row r="262" spans="1:11" s="139" customFormat="1" ht="30.75" customHeight="1">
      <c r="A262" s="327" t="s">
        <v>54</v>
      </c>
      <c r="B262" s="442" t="s">
        <v>254</v>
      </c>
      <c r="C262" s="442"/>
      <c r="D262" s="391">
        <f>_xlfn.AGGREGATE(9,6,D263)</f>
        <v>28913.35</v>
      </c>
      <c r="E262" s="407">
        <f>_xlfn.AGGREGATE(9,6,E263)</f>
        <v>11201.8536</v>
      </c>
      <c r="F262" s="391">
        <f>_xlfn.AGGREGATE(9,6,F263)</f>
        <v>945521.31</v>
      </c>
      <c r="G262" s="407">
        <f>_xlfn.AGGREGATE(9,6,G263)</f>
        <v>367814.73550000001</v>
      </c>
    </row>
    <row r="263" spans="1:11" s="2" customFormat="1" ht="66.75" customHeight="1">
      <c r="A263" s="262">
        <v>1</v>
      </c>
      <c r="B263" s="260" t="s">
        <v>254</v>
      </c>
      <c r="C263" s="260" t="s">
        <v>255</v>
      </c>
      <c r="D263" s="390">
        <v>28913.35</v>
      </c>
      <c r="E263" s="408">
        <v>11201.8536</v>
      </c>
      <c r="F263" s="390">
        <v>945521.31</v>
      </c>
      <c r="G263" s="406">
        <v>367814.73550000001</v>
      </c>
      <c r="H263" s="147"/>
      <c r="I263" s="148"/>
    </row>
    <row r="264" spans="1:11" s="2" customFormat="1" ht="31.5" customHeight="1">
      <c r="A264" s="327" t="s">
        <v>119</v>
      </c>
      <c r="B264" s="440" t="s">
        <v>256</v>
      </c>
      <c r="C264" s="440"/>
      <c r="D264" s="391">
        <f>_xlfn.AGGREGATE(9,6,D265:D267)</f>
        <v>63535.8</v>
      </c>
      <c r="E264" s="407">
        <f>_xlfn.AGGREGATE(9,6,E265:E267)</f>
        <v>24600.920700000002</v>
      </c>
      <c r="F264" s="391">
        <f>_xlfn.AGGREGATE(9,6,F265:F267)</f>
        <v>674000.79</v>
      </c>
      <c r="G264" s="407">
        <f>_xlfn.AGGREGATE(9,6,G265:G267)</f>
        <v>263520.63699999999</v>
      </c>
    </row>
    <row r="265" spans="1:11" s="138" customFormat="1" ht="54.75" customHeight="1">
      <c r="A265" s="262">
        <v>1</v>
      </c>
      <c r="B265" s="260" t="s">
        <v>256</v>
      </c>
      <c r="C265" s="260" t="s">
        <v>257</v>
      </c>
      <c r="D265" s="390">
        <v>1415.11</v>
      </c>
      <c r="E265" s="408">
        <v>554.95339999999999</v>
      </c>
      <c r="F265" s="390">
        <v>32804.61</v>
      </c>
      <c r="G265" s="406">
        <v>12880.650000000001</v>
      </c>
    </row>
    <row r="266" spans="1:11" s="138" customFormat="1" ht="41.25" customHeight="1">
      <c r="A266" s="262">
        <f>A265+1</f>
        <v>2</v>
      </c>
      <c r="B266" s="260" t="s">
        <v>256</v>
      </c>
      <c r="C266" s="260" t="s">
        <v>258</v>
      </c>
      <c r="D266" s="390">
        <v>3053.0699999999997</v>
      </c>
      <c r="E266" s="408">
        <v>1180.4047</v>
      </c>
      <c r="F266" s="390">
        <v>185892.65999999997</v>
      </c>
      <c r="G266" s="406">
        <v>72990.2837</v>
      </c>
    </row>
    <row r="267" spans="1:11" s="138" customFormat="1" ht="42.75" customHeight="1">
      <c r="A267" s="262">
        <f>A266+1</f>
        <v>3</v>
      </c>
      <c r="B267" s="260" t="s">
        <v>256</v>
      </c>
      <c r="C267" s="260" t="s">
        <v>259</v>
      </c>
      <c r="D267" s="390">
        <v>59067.62</v>
      </c>
      <c r="E267" s="408">
        <v>22865.562600000001</v>
      </c>
      <c r="F267" s="390">
        <v>455303.52</v>
      </c>
      <c r="G267" s="406">
        <v>177649.70329999999</v>
      </c>
    </row>
    <row r="268" spans="1:11" s="2" customFormat="1" ht="36" customHeight="1">
      <c r="A268" s="326"/>
      <c r="B268" s="441" t="s">
        <v>2</v>
      </c>
      <c r="C268" s="441"/>
      <c r="D268" s="389">
        <f>+SUBTOTAL(9,D8:D267)</f>
        <v>161984005.32000005</v>
      </c>
      <c r="E268" s="405">
        <f>+SUBTOTAL(9,E8:E267)</f>
        <v>62941828.080540009</v>
      </c>
      <c r="F268" s="389">
        <f>+SUBTOTAL(9,F8:F267)</f>
        <v>421375264.99000007</v>
      </c>
      <c r="G268" s="405">
        <f>+SUBTOTAL(9,G8:G267)</f>
        <v>163887261.63060006</v>
      </c>
      <c r="H268" s="149"/>
      <c r="I268" s="149"/>
      <c r="J268" s="149"/>
      <c r="K268" s="142"/>
    </row>
    <row r="269" spans="1:11" s="2" customFormat="1">
      <c r="A269" s="261"/>
      <c r="B269" s="259"/>
      <c r="C269" s="259"/>
      <c r="D269" s="392"/>
      <c r="E269" s="410"/>
      <c r="F269" s="392"/>
      <c r="G269" s="410"/>
      <c r="H269" s="150"/>
      <c r="I269" s="150"/>
    </row>
    <row r="270" spans="1:11" s="2" customFormat="1" ht="23.25" customHeight="1">
      <c r="A270" s="430" t="s">
        <v>260</v>
      </c>
      <c r="B270" s="431" t="s">
        <v>261</v>
      </c>
      <c r="C270" s="432"/>
      <c r="D270" s="443" t="s">
        <v>0</v>
      </c>
      <c r="E270" s="443"/>
      <c r="F270" s="444" t="s">
        <v>262</v>
      </c>
      <c r="G270" s="444"/>
    </row>
    <row r="271" spans="1:11" s="2" customFormat="1" ht="23.25" customHeight="1">
      <c r="A271" s="430"/>
      <c r="B271" s="433"/>
      <c r="C271" s="434"/>
      <c r="D271" s="388" t="s">
        <v>4</v>
      </c>
      <c r="E271" s="411" t="s">
        <v>5</v>
      </c>
      <c r="F271" s="388" t="s">
        <v>6</v>
      </c>
      <c r="G271" s="411" t="s">
        <v>5</v>
      </c>
    </row>
    <row r="272" spans="1:11" ht="38.25" customHeight="1">
      <c r="A272" s="262">
        <v>1</v>
      </c>
      <c r="B272" s="435" t="s">
        <v>8</v>
      </c>
      <c r="C272" s="436"/>
      <c r="D272" s="393">
        <v>11195684.5</v>
      </c>
      <c r="E272" s="412">
        <v>4411547.5203999998</v>
      </c>
      <c r="F272" s="393">
        <v>313166000</v>
      </c>
      <c r="G272" s="412">
        <v>123399930.64</v>
      </c>
    </row>
    <row r="273" spans="1:7" s="4" customFormat="1" ht="38.25" customHeight="1">
      <c r="A273" s="262">
        <v>2</v>
      </c>
      <c r="B273" s="435" t="s">
        <v>9</v>
      </c>
      <c r="C273" s="436"/>
      <c r="D273" s="393">
        <v>19750000</v>
      </c>
      <c r="E273" s="412">
        <v>7690650</v>
      </c>
      <c r="F273" s="393">
        <v>0</v>
      </c>
      <c r="G273" s="412">
        <v>0</v>
      </c>
    </row>
    <row r="274" spans="1:7" s="4" customFormat="1" ht="38.25" customHeight="1">
      <c r="A274" s="262">
        <v>3</v>
      </c>
      <c r="B274" s="435" t="s">
        <v>263</v>
      </c>
      <c r="C274" s="436"/>
      <c r="D274" s="393">
        <v>27000000</v>
      </c>
      <c r="E274" s="412">
        <v>10612350</v>
      </c>
      <c r="F274" s="393">
        <v>0</v>
      </c>
      <c r="G274" s="412">
        <v>0</v>
      </c>
    </row>
    <row r="275" spans="1:7" s="4" customFormat="1" ht="38.25" customHeight="1">
      <c r="A275" s="262">
        <v>4</v>
      </c>
      <c r="B275" s="435" t="s">
        <v>397</v>
      </c>
      <c r="C275" s="436"/>
      <c r="D275" s="393">
        <v>25312500</v>
      </c>
      <c r="E275" s="412">
        <v>9741768.75</v>
      </c>
      <c r="F275" s="393">
        <v>0</v>
      </c>
      <c r="G275" s="412">
        <v>0</v>
      </c>
    </row>
    <row r="276" spans="1:7" ht="26.25" customHeight="1">
      <c r="A276" s="437" t="s">
        <v>3</v>
      </c>
      <c r="B276" s="437"/>
      <c r="C276" s="437"/>
      <c r="D276" s="394">
        <f>SUM(D272:D275)</f>
        <v>83258184.5</v>
      </c>
      <c r="E276" s="413">
        <f>SUM(E272:E275)</f>
        <v>32456316.270399999</v>
      </c>
      <c r="F276" s="394">
        <f>SUM(F272:F275)</f>
        <v>313166000</v>
      </c>
      <c r="G276" s="413">
        <f>SUM(G272:G275)</f>
        <v>123399930.64</v>
      </c>
    </row>
    <row r="277" spans="1:7" s="2" customFormat="1" ht="36.75" customHeight="1">
      <c r="A277" s="429" t="s">
        <v>448</v>
      </c>
      <c r="B277" s="429"/>
      <c r="C277" s="429"/>
      <c r="D277" s="395">
        <v>245242189.82000005</v>
      </c>
      <c r="E277" s="414">
        <v>95398144.350940004</v>
      </c>
      <c r="F277" s="395">
        <v>734541264.99000001</v>
      </c>
      <c r="G277" s="414">
        <v>287287192.27060008</v>
      </c>
    </row>
    <row r="278" spans="1:7" s="2" customFormat="1" ht="15.75" customHeight="1">
      <c r="A278" s="263"/>
      <c r="B278" s="263"/>
      <c r="C278" s="263"/>
      <c r="D278" s="264"/>
      <c r="E278" s="415"/>
      <c r="F278" s="264"/>
      <c r="G278" s="415"/>
    </row>
    <row r="279" spans="1:7" s="2" customFormat="1">
      <c r="A279" s="265"/>
      <c r="B279" s="265"/>
      <c r="C279" s="265"/>
      <c r="D279" s="396"/>
      <c r="E279" s="416"/>
      <c r="F279" s="396"/>
      <c r="G279" s="416"/>
    </row>
    <row r="280" spans="1:7" s="2" customFormat="1">
      <c r="A280" s="265"/>
      <c r="B280" s="265"/>
      <c r="C280" s="265"/>
      <c r="D280" s="396"/>
      <c r="E280" s="396"/>
      <c r="F280" s="396"/>
      <c r="G280" s="396"/>
    </row>
    <row r="281" spans="1:7" s="2" customFormat="1">
      <c r="A281" s="136"/>
      <c r="D281" s="387"/>
      <c r="E281" s="150"/>
      <c r="F281" s="387"/>
      <c r="G281" s="150"/>
    </row>
    <row r="282" spans="1:7" s="2" customFormat="1">
      <c r="A282" s="136"/>
      <c r="D282" s="387"/>
      <c r="E282" s="150"/>
      <c r="F282" s="387"/>
      <c r="G282" s="150"/>
    </row>
    <row r="283" spans="1:7" s="2" customFormat="1">
      <c r="A283" s="136"/>
      <c r="D283" s="387"/>
      <c r="E283" s="150"/>
      <c r="F283" s="387"/>
      <c r="G283" s="150"/>
    </row>
    <row r="284" spans="1:7" s="2" customFormat="1">
      <c r="A284" s="136"/>
      <c r="D284" s="387"/>
      <c r="E284" s="150"/>
      <c r="F284" s="387"/>
      <c r="G284" s="150"/>
    </row>
    <row r="285" spans="1:7" s="2" customFormat="1">
      <c r="A285" s="136"/>
      <c r="D285" s="387"/>
      <c r="E285" s="150"/>
      <c r="F285" s="387"/>
      <c r="G285" s="150"/>
    </row>
    <row r="286" spans="1:7" s="2" customFormat="1">
      <c r="A286" s="136"/>
      <c r="D286" s="387"/>
      <c r="E286" s="150"/>
      <c r="F286" s="387"/>
      <c r="G286" s="150"/>
    </row>
    <row r="287" spans="1:7" s="2" customFormat="1">
      <c r="A287" s="136"/>
      <c r="D287" s="387"/>
      <c r="E287" s="150"/>
      <c r="F287" s="387"/>
      <c r="G287" s="150"/>
    </row>
    <row r="288" spans="1:7" s="2" customFormat="1">
      <c r="A288" s="136"/>
      <c r="D288" s="387"/>
      <c r="E288" s="150"/>
      <c r="F288" s="387"/>
      <c r="G288" s="150"/>
    </row>
    <row r="289" spans="1:7" s="2" customFormat="1">
      <c r="A289" s="136"/>
      <c r="D289" s="387"/>
      <c r="E289" s="150"/>
      <c r="F289" s="387"/>
      <c r="G289" s="150"/>
    </row>
    <row r="290" spans="1:7" s="2" customFormat="1">
      <c r="A290" s="136"/>
      <c r="D290" s="387"/>
      <c r="E290" s="150"/>
      <c r="F290" s="387"/>
      <c r="G290" s="150"/>
    </row>
    <row r="291" spans="1:7" s="2" customFormat="1">
      <c r="A291" s="136"/>
      <c r="D291" s="387"/>
      <c r="E291" s="150"/>
      <c r="F291" s="387"/>
      <c r="G291" s="150"/>
    </row>
    <row r="292" spans="1:7" s="2" customFormat="1">
      <c r="A292" s="136"/>
      <c r="D292" s="387"/>
      <c r="E292" s="150"/>
      <c r="F292" s="387"/>
      <c r="G292" s="150"/>
    </row>
    <row r="293" spans="1:7" s="2" customFormat="1">
      <c r="A293" s="136"/>
      <c r="D293" s="387"/>
      <c r="E293" s="150"/>
      <c r="F293" s="387"/>
      <c r="G293" s="150"/>
    </row>
    <row r="294" spans="1:7" s="2" customFormat="1">
      <c r="A294" s="136"/>
      <c r="D294" s="387"/>
      <c r="E294" s="150"/>
      <c r="F294" s="387"/>
      <c r="G294" s="150"/>
    </row>
    <row r="295" spans="1:7" s="2" customFormat="1">
      <c r="A295" s="136"/>
      <c r="D295" s="387"/>
      <c r="E295" s="150"/>
      <c r="F295" s="387"/>
      <c r="G295" s="150"/>
    </row>
    <row r="296" spans="1:7" s="2" customFormat="1">
      <c r="A296" s="136"/>
      <c r="D296" s="387"/>
      <c r="E296" s="150"/>
      <c r="F296" s="387"/>
      <c r="G296" s="150"/>
    </row>
    <row r="297" spans="1:7" s="2" customFormat="1">
      <c r="A297" s="136"/>
      <c r="D297" s="387"/>
      <c r="E297" s="150"/>
      <c r="F297" s="387"/>
      <c r="G297" s="150"/>
    </row>
    <row r="298" spans="1:7" s="2" customFormat="1">
      <c r="A298" s="136"/>
      <c r="D298" s="387"/>
      <c r="E298" s="150"/>
      <c r="F298" s="387"/>
      <c r="G298" s="150"/>
    </row>
    <row r="299" spans="1:7" s="2" customFormat="1">
      <c r="A299" s="136"/>
      <c r="D299" s="387"/>
      <c r="E299" s="150"/>
      <c r="F299" s="387"/>
      <c r="G299" s="150"/>
    </row>
    <row r="300" spans="1:7" s="2" customFormat="1">
      <c r="A300" s="136"/>
      <c r="D300" s="387"/>
      <c r="E300" s="150"/>
      <c r="F300" s="387"/>
      <c r="G300" s="150"/>
    </row>
    <row r="301" spans="1:7" s="2" customFormat="1">
      <c r="A301" s="136"/>
      <c r="D301" s="387"/>
      <c r="E301" s="150"/>
      <c r="F301" s="387"/>
      <c r="G301" s="150"/>
    </row>
    <row r="302" spans="1:7" s="2" customFormat="1">
      <c r="A302" s="136"/>
      <c r="D302" s="387"/>
      <c r="E302" s="150"/>
      <c r="F302" s="387"/>
      <c r="G302" s="150"/>
    </row>
    <row r="303" spans="1:7" s="2" customFormat="1">
      <c r="A303" s="136"/>
      <c r="D303" s="387"/>
      <c r="E303" s="150"/>
      <c r="F303" s="387"/>
      <c r="G303" s="150"/>
    </row>
    <row r="304" spans="1:7" s="2" customFormat="1">
      <c r="A304" s="136"/>
      <c r="D304" s="387"/>
      <c r="E304" s="150"/>
      <c r="F304" s="387"/>
      <c r="G304" s="150"/>
    </row>
    <row r="305" spans="1:7" s="2" customFormat="1">
      <c r="A305" s="136"/>
      <c r="D305" s="387"/>
      <c r="E305" s="150"/>
      <c r="F305" s="387"/>
      <c r="G305" s="150"/>
    </row>
    <row r="306" spans="1:7" s="2" customFormat="1">
      <c r="A306" s="136"/>
      <c r="D306" s="387"/>
      <c r="E306" s="150"/>
      <c r="F306" s="387"/>
      <c r="G306" s="150"/>
    </row>
    <row r="307" spans="1:7" s="2" customFormat="1">
      <c r="A307" s="136"/>
      <c r="D307" s="387"/>
      <c r="E307" s="150"/>
      <c r="F307" s="387"/>
      <c r="G307" s="150"/>
    </row>
    <row r="308" spans="1:7" s="2" customFormat="1">
      <c r="A308" s="136"/>
      <c r="D308" s="387"/>
      <c r="E308" s="150"/>
      <c r="F308" s="387"/>
      <c r="G308" s="150"/>
    </row>
    <row r="309" spans="1:7" s="2" customFormat="1">
      <c r="A309" s="136"/>
      <c r="D309" s="387"/>
      <c r="E309" s="150"/>
      <c r="F309" s="387"/>
      <c r="G309" s="150"/>
    </row>
    <row r="310" spans="1:7" s="2" customFormat="1">
      <c r="A310" s="136"/>
      <c r="D310" s="387"/>
      <c r="E310" s="150"/>
      <c r="F310" s="387"/>
      <c r="G310" s="150"/>
    </row>
    <row r="311" spans="1:7" s="2" customFormat="1">
      <c r="A311" s="136"/>
      <c r="D311" s="387"/>
      <c r="E311" s="150"/>
      <c r="F311" s="387"/>
      <c r="G311" s="150"/>
    </row>
    <row r="312" spans="1:7" s="2" customFormat="1">
      <c r="A312" s="136"/>
      <c r="D312" s="387"/>
      <c r="E312" s="150"/>
      <c r="F312" s="387"/>
      <c r="G312" s="150"/>
    </row>
    <row r="313" spans="1:7" s="2" customFormat="1">
      <c r="A313" s="136"/>
      <c r="D313" s="387"/>
      <c r="E313" s="150"/>
      <c r="F313" s="387"/>
      <c r="G313" s="150"/>
    </row>
    <row r="314" spans="1:7" s="2" customFormat="1">
      <c r="A314" s="136"/>
      <c r="D314" s="387"/>
      <c r="E314" s="150"/>
      <c r="F314" s="387"/>
      <c r="G314" s="150"/>
    </row>
    <row r="315" spans="1:7" s="2" customFormat="1">
      <c r="A315" s="136"/>
      <c r="D315" s="387"/>
      <c r="E315" s="150"/>
      <c r="F315" s="387"/>
      <c r="G315" s="150"/>
    </row>
    <row r="316" spans="1:7" s="2" customFormat="1">
      <c r="A316" s="136"/>
      <c r="D316" s="387"/>
      <c r="E316" s="150"/>
      <c r="F316" s="387"/>
      <c r="G316" s="150"/>
    </row>
    <row r="317" spans="1:7" s="2" customFormat="1">
      <c r="A317" s="136"/>
      <c r="D317" s="387"/>
      <c r="E317" s="150"/>
      <c r="F317" s="387"/>
      <c r="G317" s="150"/>
    </row>
    <row r="318" spans="1:7" s="2" customFormat="1">
      <c r="A318" s="136"/>
      <c r="D318" s="387"/>
      <c r="E318" s="150"/>
      <c r="F318" s="387"/>
      <c r="G318" s="150"/>
    </row>
    <row r="319" spans="1:7" s="2" customFormat="1">
      <c r="A319" s="136"/>
      <c r="D319" s="387"/>
      <c r="E319" s="150"/>
      <c r="F319" s="387"/>
      <c r="G319" s="150"/>
    </row>
    <row r="320" spans="1:7" s="2" customFormat="1">
      <c r="A320" s="136"/>
      <c r="D320" s="387"/>
      <c r="E320" s="150"/>
      <c r="F320" s="387"/>
      <c r="G320" s="150"/>
    </row>
    <row r="321" spans="1:7" s="2" customFormat="1">
      <c r="A321" s="136"/>
      <c r="D321" s="387"/>
      <c r="E321" s="150"/>
      <c r="F321" s="387"/>
      <c r="G321" s="150"/>
    </row>
    <row r="322" spans="1:7" s="2" customFormat="1">
      <c r="A322" s="136"/>
      <c r="D322" s="387"/>
      <c r="E322" s="150"/>
      <c r="F322" s="387"/>
      <c r="G322" s="150"/>
    </row>
    <row r="323" spans="1:7" s="2" customFormat="1">
      <c r="A323" s="136"/>
      <c r="D323" s="387"/>
      <c r="E323" s="150"/>
      <c r="F323" s="387"/>
      <c r="G323" s="150"/>
    </row>
    <row r="324" spans="1:7" s="2" customFormat="1">
      <c r="A324" s="136"/>
      <c r="D324" s="387"/>
      <c r="E324" s="150"/>
      <c r="F324" s="387"/>
      <c r="G324" s="150"/>
    </row>
    <row r="325" spans="1:7" s="2" customFormat="1">
      <c r="A325" s="136"/>
      <c r="D325" s="387"/>
      <c r="E325" s="150"/>
      <c r="F325" s="387"/>
      <c r="G325" s="150"/>
    </row>
    <row r="326" spans="1:7" s="2" customFormat="1">
      <c r="A326" s="136"/>
      <c r="D326" s="387"/>
      <c r="E326" s="150"/>
      <c r="F326" s="387"/>
      <c r="G326" s="150"/>
    </row>
    <row r="327" spans="1:7" s="2" customFormat="1">
      <c r="A327" s="136"/>
      <c r="D327" s="387"/>
      <c r="E327" s="150"/>
      <c r="F327" s="387"/>
      <c r="G327" s="150"/>
    </row>
    <row r="328" spans="1:7" s="2" customFormat="1">
      <c r="A328" s="136"/>
      <c r="D328" s="387"/>
      <c r="E328" s="150"/>
      <c r="F328" s="387"/>
      <c r="G328" s="150"/>
    </row>
    <row r="329" spans="1:7" s="2" customFormat="1">
      <c r="A329" s="136"/>
      <c r="D329" s="387"/>
      <c r="E329" s="150"/>
      <c r="F329" s="387"/>
      <c r="G329" s="150"/>
    </row>
    <row r="330" spans="1:7" s="2" customFormat="1">
      <c r="A330" s="136"/>
      <c r="D330" s="387"/>
      <c r="E330" s="150"/>
      <c r="F330" s="387"/>
      <c r="G330" s="150"/>
    </row>
    <row r="331" spans="1:7" s="2" customFormat="1">
      <c r="A331" s="136"/>
      <c r="D331" s="387"/>
      <c r="E331" s="150"/>
      <c r="F331" s="387"/>
      <c r="G331" s="150"/>
    </row>
    <row r="332" spans="1:7" s="2" customFormat="1">
      <c r="A332" s="136"/>
      <c r="D332" s="387"/>
      <c r="E332" s="150"/>
      <c r="F332" s="387"/>
      <c r="G332" s="150"/>
    </row>
    <row r="333" spans="1:7" s="2" customFormat="1">
      <c r="A333" s="136"/>
      <c r="D333" s="387"/>
      <c r="E333" s="150"/>
      <c r="F333" s="387"/>
      <c r="G333" s="150"/>
    </row>
    <row r="334" spans="1:7" s="2" customFormat="1">
      <c r="A334" s="136"/>
      <c r="D334" s="387"/>
      <c r="E334" s="150"/>
      <c r="F334" s="387"/>
      <c r="G334" s="150"/>
    </row>
    <row r="335" spans="1:7" s="2" customFormat="1">
      <c r="A335" s="136"/>
      <c r="D335" s="387"/>
      <c r="E335" s="150"/>
      <c r="F335" s="387"/>
      <c r="G335" s="150"/>
    </row>
    <row r="336" spans="1:7" s="2" customFormat="1">
      <c r="A336" s="136"/>
      <c r="D336" s="387"/>
      <c r="E336" s="150"/>
      <c r="F336" s="387"/>
      <c r="G336" s="150"/>
    </row>
    <row r="337" spans="1:7" s="2" customFormat="1">
      <c r="A337" s="136"/>
      <c r="D337" s="387"/>
      <c r="E337" s="150"/>
      <c r="F337" s="387"/>
      <c r="G337" s="150"/>
    </row>
    <row r="338" spans="1:7" s="2" customFormat="1">
      <c r="A338" s="136"/>
      <c r="D338" s="387"/>
      <c r="E338" s="150"/>
      <c r="F338" s="387"/>
      <c r="G338" s="150"/>
    </row>
    <row r="339" spans="1:7" s="2" customFormat="1">
      <c r="A339" s="136"/>
      <c r="D339" s="387"/>
      <c r="E339" s="150"/>
      <c r="F339" s="387"/>
      <c r="G339" s="150"/>
    </row>
    <row r="340" spans="1:7" s="2" customFormat="1">
      <c r="A340" s="136"/>
      <c r="D340" s="387"/>
      <c r="E340" s="150"/>
      <c r="F340" s="387"/>
      <c r="G340" s="150"/>
    </row>
    <row r="341" spans="1:7" s="2" customFormat="1">
      <c r="A341" s="136"/>
      <c r="D341" s="387"/>
      <c r="E341" s="150"/>
      <c r="F341" s="387"/>
      <c r="G341" s="150"/>
    </row>
    <row r="342" spans="1:7" s="2" customFormat="1">
      <c r="A342" s="136"/>
      <c r="D342" s="387"/>
      <c r="E342" s="150"/>
      <c r="F342" s="387"/>
      <c r="G342" s="150"/>
    </row>
    <row r="343" spans="1:7" s="2" customFormat="1">
      <c r="A343" s="136"/>
      <c r="D343" s="387"/>
      <c r="E343" s="150"/>
      <c r="F343" s="387"/>
      <c r="G343" s="150"/>
    </row>
    <row r="344" spans="1:7" s="2" customFormat="1">
      <c r="A344" s="136"/>
      <c r="D344" s="387"/>
      <c r="E344" s="150"/>
      <c r="F344" s="387"/>
      <c r="G344" s="150"/>
    </row>
    <row r="345" spans="1:7" s="2" customFormat="1">
      <c r="A345" s="136"/>
      <c r="D345" s="387"/>
      <c r="E345" s="150"/>
      <c r="F345" s="387"/>
      <c r="G345" s="150"/>
    </row>
    <row r="346" spans="1:7" s="2" customFormat="1">
      <c r="A346" s="136"/>
      <c r="D346" s="387"/>
      <c r="E346" s="150"/>
      <c r="F346" s="387"/>
      <c r="G346" s="150"/>
    </row>
    <row r="347" spans="1:7" s="2" customFormat="1">
      <c r="A347" s="136"/>
      <c r="D347" s="387"/>
      <c r="E347" s="150"/>
      <c r="F347" s="387"/>
      <c r="G347" s="150"/>
    </row>
    <row r="348" spans="1:7" s="2" customFormat="1">
      <c r="A348" s="136"/>
      <c r="D348" s="387"/>
      <c r="E348" s="150"/>
      <c r="F348" s="387"/>
      <c r="G348" s="150"/>
    </row>
    <row r="349" spans="1:7" s="2" customFormat="1">
      <c r="A349" s="136"/>
      <c r="D349" s="387"/>
      <c r="E349" s="150"/>
      <c r="F349" s="387"/>
      <c r="G349" s="150"/>
    </row>
    <row r="350" spans="1:7" s="2" customFormat="1">
      <c r="A350" s="136"/>
      <c r="D350" s="387"/>
      <c r="E350" s="150"/>
      <c r="F350" s="387"/>
      <c r="G350" s="150"/>
    </row>
    <row r="351" spans="1:7" s="2" customFormat="1">
      <c r="A351" s="136"/>
      <c r="D351" s="387"/>
      <c r="E351" s="150"/>
      <c r="F351" s="387"/>
      <c r="G351" s="150"/>
    </row>
    <row r="352" spans="1:7" s="2" customFormat="1">
      <c r="A352" s="136"/>
      <c r="D352" s="387"/>
      <c r="E352" s="150"/>
      <c r="F352" s="387"/>
      <c r="G352" s="150"/>
    </row>
    <row r="353" spans="1:7" s="2" customFormat="1">
      <c r="A353" s="136"/>
      <c r="D353" s="387"/>
      <c r="E353" s="150"/>
      <c r="F353" s="387"/>
      <c r="G353" s="150"/>
    </row>
    <row r="354" spans="1:7" s="2" customFormat="1">
      <c r="A354" s="136"/>
      <c r="D354" s="387"/>
      <c r="E354" s="150"/>
      <c r="F354" s="387"/>
      <c r="G354" s="150"/>
    </row>
    <row r="355" spans="1:7" s="2" customFormat="1">
      <c r="A355" s="136"/>
      <c r="D355" s="387"/>
      <c r="E355" s="150"/>
      <c r="F355" s="387"/>
      <c r="G355" s="150"/>
    </row>
    <row r="356" spans="1:7" s="2" customFormat="1">
      <c r="A356" s="136"/>
      <c r="D356" s="387"/>
      <c r="E356" s="150"/>
      <c r="F356" s="387"/>
      <c r="G356" s="150"/>
    </row>
    <row r="357" spans="1:7" s="2" customFormat="1">
      <c r="A357" s="136"/>
      <c r="D357" s="387"/>
      <c r="E357" s="150"/>
      <c r="F357" s="387"/>
      <c r="G357" s="150"/>
    </row>
    <row r="358" spans="1:7" s="2" customFormat="1">
      <c r="A358" s="136"/>
      <c r="D358" s="387"/>
      <c r="E358" s="150"/>
      <c r="F358" s="387"/>
      <c r="G358" s="150"/>
    </row>
    <row r="359" spans="1:7" s="2" customFormat="1">
      <c r="A359" s="136"/>
      <c r="D359" s="387"/>
      <c r="E359" s="150"/>
      <c r="F359" s="387"/>
      <c r="G359" s="150"/>
    </row>
    <row r="360" spans="1:7" s="2" customFormat="1">
      <c r="A360" s="136"/>
      <c r="D360" s="387"/>
      <c r="E360" s="150"/>
      <c r="F360" s="387"/>
      <c r="G360" s="150"/>
    </row>
    <row r="361" spans="1:7" s="2" customFormat="1">
      <c r="A361" s="136"/>
      <c r="D361" s="387"/>
      <c r="E361" s="150"/>
      <c r="F361" s="387"/>
      <c r="G361" s="150"/>
    </row>
    <row r="362" spans="1:7" s="2" customFormat="1">
      <c r="A362" s="136"/>
      <c r="D362" s="387"/>
      <c r="E362" s="150"/>
      <c r="F362" s="387"/>
      <c r="G362" s="150"/>
    </row>
    <row r="363" spans="1:7" s="2" customFormat="1">
      <c r="A363" s="136"/>
      <c r="D363" s="387"/>
      <c r="E363" s="150"/>
      <c r="F363" s="387"/>
      <c r="G363" s="150"/>
    </row>
    <row r="364" spans="1:7" s="2" customFormat="1">
      <c r="A364" s="136"/>
      <c r="D364" s="387"/>
      <c r="E364" s="150"/>
      <c r="F364" s="387"/>
      <c r="G364" s="150"/>
    </row>
    <row r="365" spans="1:7" s="2" customFormat="1">
      <c r="A365" s="136"/>
      <c r="D365" s="387"/>
      <c r="E365" s="150"/>
      <c r="F365" s="387"/>
      <c r="G365" s="150"/>
    </row>
    <row r="366" spans="1:7" s="2" customFormat="1">
      <c r="A366" s="136"/>
      <c r="D366" s="387"/>
      <c r="E366" s="150"/>
      <c r="F366" s="387"/>
      <c r="G366" s="150"/>
    </row>
    <row r="367" spans="1:7" s="2" customFormat="1">
      <c r="A367" s="136"/>
      <c r="D367" s="387"/>
      <c r="E367" s="150"/>
      <c r="F367" s="387"/>
      <c r="G367" s="150"/>
    </row>
    <row r="368" spans="1:7" s="2" customFormat="1">
      <c r="A368" s="136"/>
      <c r="D368" s="387"/>
      <c r="E368" s="150"/>
      <c r="F368" s="387"/>
      <c r="G368" s="150"/>
    </row>
    <row r="369" spans="1:7" s="2" customFormat="1">
      <c r="A369" s="136"/>
      <c r="D369" s="387"/>
      <c r="E369" s="150"/>
      <c r="F369" s="387"/>
      <c r="G369" s="150"/>
    </row>
    <row r="370" spans="1:7" s="2" customFormat="1">
      <c r="A370" s="136"/>
      <c r="D370" s="387"/>
      <c r="E370" s="150"/>
      <c r="F370" s="387"/>
      <c r="G370" s="150"/>
    </row>
    <row r="371" spans="1:7" s="2" customFormat="1">
      <c r="A371" s="136"/>
      <c r="D371" s="387"/>
      <c r="E371" s="150"/>
      <c r="F371" s="387"/>
      <c r="G371" s="150"/>
    </row>
    <row r="372" spans="1:7" s="2" customFormat="1">
      <c r="A372" s="136"/>
      <c r="D372" s="387"/>
      <c r="E372" s="150"/>
      <c r="F372" s="387"/>
      <c r="G372" s="150"/>
    </row>
    <row r="373" spans="1:7" s="2" customFormat="1">
      <c r="A373" s="136"/>
      <c r="D373" s="387"/>
      <c r="E373" s="150"/>
      <c r="F373" s="387"/>
      <c r="G373" s="150"/>
    </row>
    <row r="374" spans="1:7" s="2" customFormat="1">
      <c r="A374" s="136"/>
      <c r="D374" s="387"/>
      <c r="E374" s="150"/>
      <c r="F374" s="387"/>
      <c r="G374" s="150"/>
    </row>
    <row r="375" spans="1:7" s="2" customFormat="1">
      <c r="A375" s="136"/>
      <c r="D375" s="387"/>
      <c r="E375" s="150"/>
      <c r="F375" s="387"/>
      <c r="G375" s="150"/>
    </row>
    <row r="376" spans="1:7" s="2" customFormat="1">
      <c r="A376" s="136"/>
      <c r="D376" s="387"/>
      <c r="E376" s="150"/>
      <c r="F376" s="387"/>
      <c r="G376" s="150"/>
    </row>
    <row r="377" spans="1:7" s="2" customFormat="1">
      <c r="A377" s="136"/>
      <c r="D377" s="387"/>
      <c r="E377" s="150"/>
      <c r="F377" s="387"/>
      <c r="G377" s="150"/>
    </row>
    <row r="378" spans="1:7" s="2" customFormat="1">
      <c r="A378" s="136"/>
      <c r="D378" s="387"/>
      <c r="E378" s="150"/>
      <c r="F378" s="387"/>
      <c r="G378" s="150"/>
    </row>
    <row r="379" spans="1:7" s="2" customFormat="1">
      <c r="A379" s="136"/>
      <c r="D379" s="387"/>
      <c r="E379" s="150"/>
      <c r="F379" s="387"/>
      <c r="G379" s="150"/>
    </row>
    <row r="380" spans="1:7" s="2" customFormat="1">
      <c r="A380" s="136"/>
      <c r="D380" s="387"/>
      <c r="E380" s="150"/>
      <c r="F380" s="387"/>
      <c r="G380" s="150"/>
    </row>
    <row r="381" spans="1:7" s="2" customFormat="1">
      <c r="A381" s="136"/>
      <c r="D381" s="387"/>
      <c r="E381" s="150"/>
      <c r="F381" s="387"/>
      <c r="G381" s="150"/>
    </row>
    <row r="382" spans="1:7" s="2" customFormat="1">
      <c r="A382" s="136"/>
      <c r="D382" s="387"/>
      <c r="E382" s="150"/>
      <c r="F382" s="387"/>
      <c r="G382" s="150"/>
    </row>
    <row r="383" spans="1:7" s="2" customFormat="1">
      <c r="A383" s="136"/>
      <c r="D383" s="387"/>
      <c r="E383" s="150"/>
      <c r="F383" s="387"/>
      <c r="G383" s="150"/>
    </row>
    <row r="384" spans="1:7" s="2" customFormat="1">
      <c r="A384" s="136"/>
      <c r="D384" s="387"/>
      <c r="E384" s="150"/>
      <c r="F384" s="387"/>
      <c r="G384" s="150"/>
    </row>
    <row r="385" spans="1:7" s="2" customFormat="1">
      <c r="A385" s="136"/>
      <c r="D385" s="387"/>
      <c r="E385" s="150"/>
      <c r="F385" s="387"/>
      <c r="G385" s="150"/>
    </row>
    <row r="386" spans="1:7" s="2" customFormat="1">
      <c r="A386" s="136"/>
      <c r="D386" s="387"/>
      <c r="E386" s="150"/>
      <c r="F386" s="387"/>
      <c r="G386" s="150"/>
    </row>
    <row r="387" spans="1:7" s="2" customFormat="1">
      <c r="A387" s="136"/>
      <c r="D387" s="387"/>
      <c r="E387" s="150"/>
      <c r="F387" s="387"/>
      <c r="G387" s="150"/>
    </row>
    <row r="388" spans="1:7" s="2" customFormat="1">
      <c r="A388" s="136"/>
      <c r="D388" s="387"/>
      <c r="E388" s="150"/>
      <c r="F388" s="387"/>
      <c r="G388" s="150"/>
    </row>
    <row r="389" spans="1:7" s="2" customFormat="1">
      <c r="A389" s="136"/>
      <c r="D389" s="387"/>
      <c r="E389" s="150"/>
      <c r="F389" s="387"/>
      <c r="G389" s="150"/>
    </row>
    <row r="390" spans="1:7" s="2" customFormat="1">
      <c r="A390" s="136"/>
      <c r="D390" s="387"/>
      <c r="E390" s="150"/>
      <c r="F390" s="387"/>
      <c r="G390" s="150"/>
    </row>
    <row r="391" spans="1:7" s="2" customFormat="1">
      <c r="A391" s="136"/>
      <c r="D391" s="387"/>
      <c r="E391" s="150"/>
      <c r="F391" s="387"/>
      <c r="G391" s="150"/>
    </row>
    <row r="392" spans="1:7" s="2" customFormat="1">
      <c r="A392" s="136"/>
      <c r="D392" s="387"/>
      <c r="E392" s="150"/>
      <c r="F392" s="387"/>
      <c r="G392" s="150"/>
    </row>
    <row r="393" spans="1:7" s="2" customFormat="1">
      <c r="A393" s="136"/>
      <c r="D393" s="387"/>
      <c r="E393" s="150"/>
      <c r="F393" s="387"/>
      <c r="G393" s="150"/>
    </row>
    <row r="394" spans="1:7" s="2" customFormat="1">
      <c r="A394" s="136"/>
      <c r="D394" s="387"/>
      <c r="E394" s="150"/>
      <c r="F394" s="387"/>
      <c r="G394" s="150"/>
    </row>
    <row r="395" spans="1:7" s="2" customFormat="1">
      <c r="A395" s="136"/>
      <c r="D395" s="387"/>
      <c r="E395" s="150"/>
      <c r="F395" s="387"/>
      <c r="G395" s="150"/>
    </row>
    <row r="396" spans="1:7" s="2" customFormat="1">
      <c r="A396" s="136"/>
      <c r="D396" s="387"/>
      <c r="E396" s="150"/>
      <c r="F396" s="387"/>
      <c r="G396" s="150"/>
    </row>
    <row r="397" spans="1:7" s="2" customFormat="1">
      <c r="A397" s="136"/>
      <c r="D397" s="387"/>
      <c r="E397" s="150"/>
      <c r="F397" s="387"/>
      <c r="G397" s="150"/>
    </row>
    <row r="398" spans="1:7" s="2" customFormat="1">
      <c r="A398" s="136"/>
      <c r="D398" s="387"/>
      <c r="E398" s="150"/>
      <c r="F398" s="387"/>
      <c r="G398" s="150"/>
    </row>
    <row r="399" spans="1:7" s="2" customFormat="1">
      <c r="A399" s="136"/>
      <c r="D399" s="387"/>
      <c r="E399" s="150"/>
      <c r="F399" s="387"/>
      <c r="G399" s="150"/>
    </row>
    <row r="400" spans="1:7" s="2" customFormat="1">
      <c r="A400" s="136"/>
      <c r="D400" s="387"/>
      <c r="E400" s="150"/>
      <c r="F400" s="387"/>
      <c r="G400" s="150"/>
    </row>
    <row r="401" spans="1:7" s="2" customFormat="1">
      <c r="A401" s="136"/>
      <c r="D401" s="387"/>
      <c r="E401" s="150"/>
      <c r="F401" s="387"/>
      <c r="G401" s="150"/>
    </row>
    <row r="402" spans="1:7" s="2" customFormat="1">
      <c r="A402" s="136"/>
      <c r="D402" s="387"/>
      <c r="E402" s="150"/>
      <c r="F402" s="387"/>
      <c r="G402" s="150"/>
    </row>
    <row r="403" spans="1:7" s="2" customFormat="1">
      <c r="A403" s="136"/>
      <c r="D403" s="387"/>
      <c r="E403" s="150"/>
      <c r="F403" s="387"/>
      <c r="G403" s="150"/>
    </row>
    <row r="404" spans="1:7" s="2" customFormat="1">
      <c r="A404" s="136"/>
      <c r="D404" s="387"/>
      <c r="E404" s="150"/>
      <c r="F404" s="387"/>
      <c r="G404" s="150"/>
    </row>
    <row r="405" spans="1:7" s="2" customFormat="1">
      <c r="A405" s="136"/>
      <c r="D405" s="387"/>
      <c r="E405" s="150"/>
      <c r="F405" s="387"/>
      <c r="G405" s="150"/>
    </row>
    <row r="406" spans="1:7" s="2" customFormat="1">
      <c r="A406" s="136"/>
      <c r="D406" s="387"/>
      <c r="E406" s="150"/>
      <c r="F406" s="387"/>
      <c r="G406" s="150"/>
    </row>
    <row r="407" spans="1:7" s="2" customFormat="1">
      <c r="A407" s="136"/>
      <c r="D407" s="387"/>
      <c r="E407" s="150"/>
      <c r="F407" s="387"/>
      <c r="G407" s="150"/>
    </row>
    <row r="408" spans="1:7" s="2" customFormat="1">
      <c r="A408" s="136"/>
      <c r="D408" s="387"/>
      <c r="E408" s="150"/>
      <c r="F408" s="387"/>
      <c r="G408" s="150"/>
    </row>
    <row r="409" spans="1:7" s="2" customFormat="1">
      <c r="A409" s="136"/>
      <c r="D409" s="387"/>
      <c r="E409" s="150"/>
      <c r="F409" s="387"/>
      <c r="G409" s="150"/>
    </row>
    <row r="410" spans="1:7" s="2" customFormat="1">
      <c r="A410" s="136"/>
      <c r="D410" s="387"/>
      <c r="E410" s="150"/>
      <c r="F410" s="387"/>
      <c r="G410" s="150"/>
    </row>
    <row r="411" spans="1:7" s="2" customFormat="1">
      <c r="A411" s="136"/>
      <c r="D411" s="387"/>
      <c r="E411" s="150"/>
      <c r="F411" s="387"/>
      <c r="G411" s="150"/>
    </row>
    <row r="412" spans="1:7" s="2" customFormat="1">
      <c r="A412" s="136"/>
      <c r="D412" s="387"/>
      <c r="E412" s="150"/>
      <c r="F412" s="387"/>
      <c r="G412" s="150"/>
    </row>
    <row r="413" spans="1:7" s="2" customFormat="1">
      <c r="A413" s="136"/>
      <c r="D413" s="387"/>
      <c r="E413" s="150"/>
      <c r="F413" s="387"/>
      <c r="G413" s="150"/>
    </row>
    <row r="414" spans="1:7" s="2" customFormat="1">
      <c r="A414" s="136"/>
      <c r="D414" s="387"/>
      <c r="E414" s="150"/>
      <c r="F414" s="387"/>
      <c r="G414" s="150"/>
    </row>
    <row r="415" spans="1:7" s="2" customFormat="1">
      <c r="A415" s="136"/>
      <c r="D415" s="387"/>
      <c r="E415" s="150"/>
      <c r="F415" s="387"/>
      <c r="G415" s="150"/>
    </row>
    <row r="416" spans="1:7" s="2" customFormat="1">
      <c r="A416" s="136"/>
      <c r="D416" s="387"/>
      <c r="E416" s="150"/>
      <c r="F416" s="387"/>
      <c r="G416" s="150"/>
    </row>
    <row r="417" spans="1:7" s="2" customFormat="1">
      <c r="A417" s="136"/>
      <c r="D417" s="387"/>
      <c r="E417" s="150"/>
      <c r="F417" s="387"/>
      <c r="G417" s="150"/>
    </row>
    <row r="418" spans="1:7" s="2" customFormat="1">
      <c r="A418" s="136"/>
      <c r="D418" s="387"/>
      <c r="E418" s="150"/>
      <c r="F418" s="387"/>
      <c r="G418" s="150"/>
    </row>
    <row r="419" spans="1:7" s="2" customFormat="1">
      <c r="A419" s="136"/>
      <c r="D419" s="387"/>
      <c r="E419" s="150"/>
      <c r="F419" s="387"/>
      <c r="G419" s="150"/>
    </row>
    <row r="420" spans="1:7" s="2" customFormat="1">
      <c r="A420" s="136"/>
      <c r="D420" s="387"/>
      <c r="E420" s="150"/>
      <c r="F420" s="387"/>
      <c r="G420" s="150"/>
    </row>
    <row r="421" spans="1:7" s="2" customFormat="1">
      <c r="A421" s="136"/>
      <c r="D421" s="387"/>
      <c r="E421" s="150"/>
      <c r="F421" s="387"/>
      <c r="G421" s="150"/>
    </row>
    <row r="422" spans="1:7" s="2" customFormat="1">
      <c r="A422" s="136"/>
      <c r="D422" s="387"/>
      <c r="E422" s="150"/>
      <c r="F422" s="387"/>
      <c r="G422" s="150"/>
    </row>
    <row r="423" spans="1:7" s="2" customFormat="1">
      <c r="A423" s="136"/>
      <c r="D423" s="387"/>
      <c r="E423" s="150"/>
      <c r="F423" s="387"/>
      <c r="G423" s="150"/>
    </row>
    <row r="424" spans="1:7" s="2" customFormat="1">
      <c r="A424" s="136"/>
      <c r="D424" s="387"/>
      <c r="E424" s="150"/>
      <c r="F424" s="387"/>
      <c r="G424" s="150"/>
    </row>
    <row r="425" spans="1:7" s="2" customFormat="1">
      <c r="A425" s="136"/>
      <c r="D425" s="387"/>
      <c r="E425" s="150"/>
      <c r="F425" s="387"/>
      <c r="G425" s="150"/>
    </row>
    <row r="426" spans="1:7" s="2" customFormat="1">
      <c r="A426" s="136"/>
      <c r="D426" s="387"/>
      <c r="E426" s="150"/>
      <c r="F426" s="387"/>
      <c r="G426" s="150"/>
    </row>
    <row r="427" spans="1:7" s="2" customFormat="1">
      <c r="A427" s="136"/>
      <c r="D427" s="387"/>
      <c r="E427" s="150"/>
      <c r="F427" s="387"/>
      <c r="G427" s="150"/>
    </row>
    <row r="428" spans="1:7" s="2" customFormat="1">
      <c r="A428" s="136"/>
      <c r="D428" s="387"/>
      <c r="E428" s="150"/>
      <c r="F428" s="387"/>
      <c r="G428" s="150"/>
    </row>
    <row r="429" spans="1:7" s="2" customFormat="1">
      <c r="A429" s="136"/>
      <c r="D429" s="387"/>
      <c r="E429" s="150"/>
      <c r="F429" s="387"/>
      <c r="G429" s="150"/>
    </row>
    <row r="430" spans="1:7" s="2" customFormat="1">
      <c r="A430" s="136"/>
      <c r="D430" s="387"/>
      <c r="E430" s="150"/>
      <c r="F430" s="387"/>
      <c r="G430" s="150"/>
    </row>
    <row r="431" spans="1:7" s="2" customFormat="1">
      <c r="A431" s="136"/>
      <c r="D431" s="387"/>
      <c r="E431" s="150"/>
      <c r="F431" s="387"/>
      <c r="G431" s="150"/>
    </row>
    <row r="432" spans="1:7" s="2" customFormat="1">
      <c r="A432" s="136"/>
      <c r="D432" s="387"/>
      <c r="E432" s="150"/>
      <c r="F432" s="387"/>
      <c r="G432" s="150"/>
    </row>
    <row r="433" spans="1:7" s="2" customFormat="1">
      <c r="A433" s="136"/>
      <c r="D433" s="387"/>
      <c r="E433" s="150"/>
      <c r="F433" s="387"/>
      <c r="G433" s="150"/>
    </row>
    <row r="434" spans="1:7" s="2" customFormat="1">
      <c r="A434" s="136"/>
      <c r="D434" s="387"/>
      <c r="E434" s="150"/>
      <c r="F434" s="387"/>
      <c r="G434" s="150"/>
    </row>
    <row r="435" spans="1:7" s="2" customFormat="1">
      <c r="A435" s="136"/>
      <c r="D435" s="387"/>
      <c r="E435" s="150"/>
      <c r="F435" s="387"/>
      <c r="G435" s="150"/>
    </row>
    <row r="436" spans="1:7" s="2" customFormat="1">
      <c r="A436" s="136"/>
      <c r="D436" s="387"/>
      <c r="E436" s="150"/>
      <c r="F436" s="387"/>
      <c r="G436" s="150"/>
    </row>
    <row r="437" spans="1:7" s="2" customFormat="1">
      <c r="A437" s="136"/>
      <c r="D437" s="387"/>
      <c r="E437" s="150"/>
      <c r="F437" s="387"/>
      <c r="G437" s="150"/>
    </row>
    <row r="438" spans="1:7" s="2" customFormat="1">
      <c r="A438" s="136"/>
      <c r="D438" s="387"/>
      <c r="E438" s="150"/>
      <c r="F438" s="387"/>
      <c r="G438" s="150"/>
    </row>
    <row r="439" spans="1:7" s="2" customFormat="1">
      <c r="A439" s="136"/>
      <c r="D439" s="387"/>
      <c r="E439" s="150"/>
      <c r="F439" s="387"/>
      <c r="G439" s="150"/>
    </row>
    <row r="440" spans="1:7" s="2" customFormat="1">
      <c r="A440" s="136"/>
      <c r="D440" s="387"/>
      <c r="E440" s="150"/>
      <c r="F440" s="387"/>
      <c r="G440" s="150"/>
    </row>
    <row r="441" spans="1:7" s="2" customFormat="1">
      <c r="A441" s="136"/>
      <c r="D441" s="387"/>
      <c r="E441" s="150"/>
      <c r="F441" s="387"/>
      <c r="G441" s="150"/>
    </row>
    <row r="442" spans="1:7" s="2" customFormat="1">
      <c r="A442" s="136"/>
      <c r="D442" s="387"/>
      <c r="E442" s="150"/>
      <c r="F442" s="387"/>
      <c r="G442" s="150"/>
    </row>
    <row r="443" spans="1:7" s="2" customFormat="1">
      <c r="A443" s="136"/>
      <c r="D443" s="387"/>
      <c r="E443" s="150"/>
      <c r="F443" s="387"/>
      <c r="G443" s="150"/>
    </row>
    <row r="444" spans="1:7" s="2" customFormat="1">
      <c r="A444" s="136"/>
      <c r="D444" s="387"/>
      <c r="E444" s="150"/>
      <c r="F444" s="387"/>
      <c r="G444" s="150"/>
    </row>
    <row r="445" spans="1:7" s="2" customFormat="1">
      <c r="A445" s="136"/>
      <c r="D445" s="387"/>
      <c r="E445" s="150"/>
      <c r="F445" s="387"/>
      <c r="G445" s="150"/>
    </row>
    <row r="446" spans="1:7" s="2" customFormat="1">
      <c r="A446" s="136"/>
      <c r="D446" s="387"/>
      <c r="E446" s="150"/>
      <c r="F446" s="387"/>
      <c r="G446" s="150"/>
    </row>
    <row r="447" spans="1:7" s="2" customFormat="1">
      <c r="A447" s="136"/>
      <c r="D447" s="387"/>
      <c r="E447" s="150"/>
      <c r="F447" s="387"/>
      <c r="G447" s="150"/>
    </row>
    <row r="448" spans="1:7" s="2" customFormat="1">
      <c r="A448" s="136"/>
      <c r="D448" s="387"/>
      <c r="E448" s="150"/>
      <c r="F448" s="387"/>
      <c r="G448" s="150"/>
    </row>
    <row r="449" spans="1:7" s="2" customFormat="1">
      <c r="A449" s="136"/>
      <c r="D449" s="387"/>
      <c r="E449" s="150"/>
      <c r="F449" s="387"/>
      <c r="G449" s="150"/>
    </row>
    <row r="450" spans="1:7" s="2" customFormat="1">
      <c r="A450" s="136"/>
      <c r="D450" s="387"/>
      <c r="E450" s="150"/>
      <c r="F450" s="387"/>
      <c r="G450" s="150"/>
    </row>
    <row r="451" spans="1:7" s="2" customFormat="1">
      <c r="A451" s="136"/>
      <c r="D451" s="387"/>
      <c r="E451" s="150"/>
      <c r="F451" s="387"/>
      <c r="G451" s="150"/>
    </row>
    <row r="452" spans="1:7" s="2" customFormat="1">
      <c r="A452" s="136"/>
      <c r="D452" s="387"/>
      <c r="E452" s="150"/>
      <c r="F452" s="387"/>
      <c r="G452" s="150"/>
    </row>
    <row r="453" spans="1:7" s="2" customFormat="1">
      <c r="A453" s="136"/>
      <c r="D453" s="387"/>
      <c r="E453" s="150"/>
      <c r="F453" s="387"/>
      <c r="G453" s="150"/>
    </row>
    <row r="454" spans="1:7" s="2" customFormat="1">
      <c r="A454" s="136"/>
      <c r="D454" s="387"/>
      <c r="E454" s="150"/>
      <c r="F454" s="387"/>
      <c r="G454" s="150"/>
    </row>
    <row r="455" spans="1:7" s="2" customFormat="1">
      <c r="A455" s="136"/>
      <c r="D455" s="387"/>
      <c r="E455" s="150"/>
      <c r="F455" s="387"/>
      <c r="G455" s="150"/>
    </row>
    <row r="456" spans="1:7" s="2" customFormat="1">
      <c r="A456" s="136"/>
      <c r="D456" s="387"/>
      <c r="E456" s="150"/>
      <c r="F456" s="387"/>
      <c r="G456" s="150"/>
    </row>
    <row r="457" spans="1:7" s="2" customFormat="1">
      <c r="A457" s="136"/>
      <c r="D457" s="387"/>
      <c r="E457" s="150"/>
      <c r="F457" s="387"/>
      <c r="G457" s="150"/>
    </row>
    <row r="458" spans="1:7" s="2" customFormat="1">
      <c r="A458" s="136"/>
      <c r="D458" s="387"/>
      <c r="E458" s="150"/>
      <c r="F458" s="387"/>
      <c r="G458" s="150"/>
    </row>
    <row r="459" spans="1:7" s="2" customFormat="1">
      <c r="A459" s="136"/>
      <c r="D459" s="387"/>
      <c r="E459" s="150"/>
      <c r="F459" s="387"/>
      <c r="G459" s="150"/>
    </row>
    <row r="460" spans="1:7" s="2" customFormat="1">
      <c r="A460" s="136"/>
      <c r="D460" s="387"/>
      <c r="E460" s="150"/>
      <c r="F460" s="387"/>
      <c r="G460" s="150"/>
    </row>
    <row r="461" spans="1:7" s="2" customFormat="1">
      <c r="A461" s="136"/>
      <c r="D461" s="387"/>
      <c r="E461" s="150"/>
      <c r="F461" s="387"/>
      <c r="G461" s="150"/>
    </row>
    <row r="462" spans="1:7" s="2" customFormat="1">
      <c r="A462" s="136"/>
      <c r="D462" s="387"/>
      <c r="E462" s="150"/>
      <c r="F462" s="387"/>
      <c r="G462" s="150"/>
    </row>
    <row r="463" spans="1:7" s="2" customFormat="1">
      <c r="A463" s="136"/>
      <c r="D463" s="387"/>
      <c r="E463" s="150"/>
      <c r="F463" s="387"/>
      <c r="G463" s="150"/>
    </row>
    <row r="464" spans="1:7" s="2" customFormat="1">
      <c r="A464" s="136"/>
      <c r="D464" s="387"/>
      <c r="E464" s="150"/>
      <c r="F464" s="387"/>
      <c r="G464" s="150"/>
    </row>
    <row r="465" spans="1:7" s="2" customFormat="1">
      <c r="A465" s="136"/>
      <c r="D465" s="387"/>
      <c r="E465" s="150"/>
      <c r="F465" s="387"/>
      <c r="G465" s="150"/>
    </row>
    <row r="466" spans="1:7" s="2" customFormat="1">
      <c r="A466" s="136"/>
      <c r="D466" s="387"/>
      <c r="E466" s="150"/>
      <c r="F466" s="387"/>
      <c r="G466" s="150"/>
    </row>
    <row r="467" spans="1:7" s="2" customFormat="1">
      <c r="A467" s="136"/>
      <c r="D467" s="387"/>
      <c r="E467" s="150"/>
      <c r="F467" s="387"/>
      <c r="G467" s="150"/>
    </row>
    <row r="468" spans="1:7" s="2" customFormat="1">
      <c r="A468" s="136"/>
      <c r="D468" s="387"/>
      <c r="E468" s="150"/>
      <c r="F468" s="387"/>
      <c r="G468" s="150"/>
    </row>
    <row r="469" spans="1:7" s="2" customFormat="1">
      <c r="A469" s="136"/>
      <c r="D469" s="387"/>
      <c r="E469" s="150"/>
      <c r="F469" s="387"/>
      <c r="G469" s="150"/>
    </row>
    <row r="470" spans="1:7" s="2" customFormat="1">
      <c r="A470" s="136"/>
      <c r="D470" s="387"/>
      <c r="E470" s="150"/>
      <c r="F470" s="387"/>
      <c r="G470" s="150"/>
    </row>
    <row r="471" spans="1:7" s="2" customFormat="1">
      <c r="A471" s="136"/>
      <c r="D471" s="387"/>
      <c r="E471" s="150"/>
      <c r="F471" s="387"/>
      <c r="G471" s="150"/>
    </row>
    <row r="472" spans="1:7" s="2" customFormat="1">
      <c r="A472" s="136"/>
      <c r="D472" s="387"/>
      <c r="E472" s="150"/>
      <c r="F472" s="387"/>
      <c r="G472" s="150"/>
    </row>
    <row r="473" spans="1:7" s="2" customFormat="1">
      <c r="A473" s="136"/>
      <c r="D473" s="387"/>
      <c r="E473" s="150"/>
      <c r="F473" s="387"/>
      <c r="G473" s="150"/>
    </row>
    <row r="474" spans="1:7" s="2" customFormat="1">
      <c r="A474" s="136"/>
      <c r="D474" s="387"/>
      <c r="E474" s="150"/>
      <c r="F474" s="387"/>
      <c r="G474" s="150"/>
    </row>
    <row r="475" spans="1:7" s="2" customFormat="1">
      <c r="A475" s="136"/>
      <c r="D475" s="387"/>
      <c r="E475" s="150"/>
      <c r="F475" s="387"/>
      <c r="G475" s="150"/>
    </row>
    <row r="476" spans="1:7" s="2" customFormat="1">
      <c r="A476" s="136"/>
      <c r="D476" s="387"/>
      <c r="E476" s="150"/>
      <c r="F476" s="387"/>
      <c r="G476" s="150"/>
    </row>
    <row r="477" spans="1:7" s="2" customFormat="1">
      <c r="A477" s="136"/>
      <c r="D477" s="387"/>
      <c r="E477" s="150"/>
      <c r="F477" s="387"/>
      <c r="G477" s="150"/>
    </row>
    <row r="478" spans="1:7" s="2" customFormat="1">
      <c r="A478" s="136"/>
      <c r="D478" s="387"/>
      <c r="E478" s="150"/>
      <c r="F478" s="387"/>
      <c r="G478" s="150"/>
    </row>
    <row r="479" spans="1:7" s="2" customFormat="1">
      <c r="A479" s="136"/>
      <c r="D479" s="387"/>
      <c r="E479" s="150"/>
      <c r="F479" s="387"/>
      <c r="G479" s="150"/>
    </row>
    <row r="480" spans="1:7" s="2" customFormat="1">
      <c r="A480" s="136"/>
      <c r="D480" s="387"/>
      <c r="E480" s="150"/>
      <c r="F480" s="387"/>
      <c r="G480" s="150"/>
    </row>
    <row r="481" spans="1:7" s="2" customFormat="1">
      <c r="A481" s="136"/>
      <c r="D481" s="387"/>
      <c r="E481" s="150"/>
      <c r="F481" s="387"/>
      <c r="G481" s="150"/>
    </row>
    <row r="482" spans="1:7" s="2" customFormat="1">
      <c r="A482" s="136"/>
      <c r="D482" s="387"/>
      <c r="E482" s="150"/>
      <c r="F482" s="387"/>
      <c r="G482" s="150"/>
    </row>
    <row r="483" spans="1:7" s="2" customFormat="1">
      <c r="A483" s="136"/>
      <c r="D483" s="387"/>
      <c r="E483" s="150"/>
      <c r="F483" s="387"/>
      <c r="G483" s="150"/>
    </row>
    <row r="484" spans="1:7" s="2" customFormat="1">
      <c r="A484" s="136"/>
      <c r="D484" s="387"/>
      <c r="E484" s="150"/>
      <c r="F484" s="387"/>
      <c r="G484" s="150"/>
    </row>
    <row r="485" spans="1:7" s="2" customFormat="1">
      <c r="A485" s="136"/>
      <c r="D485" s="387"/>
      <c r="E485" s="150"/>
      <c r="F485" s="387"/>
      <c r="G485" s="150"/>
    </row>
    <row r="486" spans="1:7" s="2" customFormat="1">
      <c r="A486" s="136"/>
      <c r="D486" s="387"/>
      <c r="E486" s="150"/>
      <c r="F486" s="387"/>
      <c r="G486" s="150"/>
    </row>
    <row r="487" spans="1:7" s="2" customFormat="1">
      <c r="A487" s="136"/>
      <c r="D487" s="387"/>
      <c r="E487" s="150"/>
      <c r="F487" s="387"/>
      <c r="G487" s="150"/>
    </row>
    <row r="488" spans="1:7" s="2" customFormat="1">
      <c r="A488" s="136"/>
      <c r="D488" s="387"/>
      <c r="E488" s="150"/>
      <c r="F488" s="387"/>
      <c r="G488" s="150"/>
    </row>
    <row r="489" spans="1:7" s="2" customFormat="1">
      <c r="A489" s="136"/>
      <c r="D489" s="387"/>
      <c r="E489" s="150"/>
      <c r="F489" s="387"/>
      <c r="G489" s="150"/>
    </row>
    <row r="490" spans="1:7" s="2" customFormat="1">
      <c r="A490" s="136"/>
      <c r="D490" s="387"/>
      <c r="E490" s="150"/>
      <c r="F490" s="387"/>
      <c r="G490" s="150"/>
    </row>
    <row r="491" spans="1:7" s="2" customFormat="1">
      <c r="A491" s="136"/>
      <c r="D491" s="387"/>
      <c r="E491" s="150"/>
      <c r="F491" s="387"/>
      <c r="G491" s="150"/>
    </row>
    <row r="492" spans="1:7" s="2" customFormat="1">
      <c r="A492" s="136"/>
      <c r="D492" s="387"/>
      <c r="E492" s="150"/>
      <c r="F492" s="387"/>
      <c r="G492" s="150"/>
    </row>
    <row r="493" spans="1:7" s="2" customFormat="1">
      <c r="A493" s="136"/>
      <c r="D493" s="387"/>
      <c r="E493" s="150"/>
      <c r="F493" s="387"/>
      <c r="G493" s="150"/>
    </row>
    <row r="494" spans="1:7" s="2" customFormat="1">
      <c r="A494" s="136"/>
      <c r="D494" s="387"/>
      <c r="E494" s="150"/>
      <c r="F494" s="387"/>
      <c r="G494" s="150"/>
    </row>
    <row r="495" spans="1:7" s="2" customFormat="1">
      <c r="A495" s="136"/>
      <c r="D495" s="387"/>
      <c r="E495" s="150"/>
      <c r="F495" s="387"/>
      <c r="G495" s="150"/>
    </row>
    <row r="496" spans="1:7" s="2" customFormat="1">
      <c r="A496" s="136"/>
      <c r="D496" s="387"/>
      <c r="E496" s="150"/>
      <c r="F496" s="387"/>
      <c r="G496" s="150"/>
    </row>
    <row r="497" spans="1:7" s="2" customFormat="1">
      <c r="A497" s="136"/>
      <c r="D497" s="387"/>
      <c r="E497" s="150"/>
      <c r="F497" s="387"/>
      <c r="G497" s="150"/>
    </row>
    <row r="498" spans="1:7" s="2" customFormat="1">
      <c r="A498" s="136"/>
      <c r="D498" s="387"/>
      <c r="E498" s="150"/>
      <c r="F498" s="387"/>
      <c r="G498" s="150"/>
    </row>
    <row r="499" spans="1:7" s="2" customFormat="1">
      <c r="A499" s="136"/>
      <c r="D499" s="387"/>
      <c r="E499" s="150"/>
      <c r="F499" s="387"/>
      <c r="G499" s="150"/>
    </row>
    <row r="500" spans="1:7" s="2" customFormat="1">
      <c r="A500" s="136"/>
      <c r="D500" s="387"/>
      <c r="E500" s="150"/>
      <c r="F500" s="387"/>
      <c r="G500" s="150"/>
    </row>
    <row r="501" spans="1:7" s="2" customFormat="1">
      <c r="A501" s="136"/>
      <c r="D501" s="387"/>
      <c r="E501" s="150"/>
      <c r="F501" s="387"/>
      <c r="G501" s="150"/>
    </row>
    <row r="502" spans="1:7" s="2" customFormat="1">
      <c r="A502" s="136"/>
      <c r="D502" s="387"/>
      <c r="E502" s="150"/>
      <c r="F502" s="387"/>
      <c r="G502" s="150"/>
    </row>
    <row r="503" spans="1:7" s="2" customFormat="1">
      <c r="A503" s="136"/>
      <c r="D503" s="387"/>
      <c r="E503" s="150"/>
      <c r="F503" s="387"/>
      <c r="G503" s="150"/>
    </row>
    <row r="504" spans="1:7" s="2" customFormat="1">
      <c r="A504" s="136"/>
      <c r="D504" s="387"/>
      <c r="E504" s="150"/>
      <c r="F504" s="387"/>
      <c r="G504" s="150"/>
    </row>
    <row r="505" spans="1:7" s="2" customFormat="1">
      <c r="A505" s="136"/>
      <c r="D505" s="387"/>
      <c r="E505" s="150"/>
      <c r="F505" s="387"/>
      <c r="G505" s="150"/>
    </row>
    <row r="506" spans="1:7" s="2" customFormat="1">
      <c r="A506" s="136"/>
      <c r="D506" s="387"/>
      <c r="E506" s="150"/>
      <c r="F506" s="387"/>
      <c r="G506" s="150"/>
    </row>
    <row r="507" spans="1:7" s="2" customFormat="1">
      <c r="A507" s="136"/>
      <c r="D507" s="387"/>
      <c r="E507" s="150"/>
      <c r="F507" s="387"/>
      <c r="G507" s="150"/>
    </row>
    <row r="508" spans="1:7" s="2" customFormat="1">
      <c r="A508" s="136"/>
      <c r="D508" s="387"/>
      <c r="E508" s="150"/>
      <c r="F508" s="387"/>
      <c r="G508" s="150"/>
    </row>
    <row r="509" spans="1:7" s="2" customFormat="1">
      <c r="A509" s="136"/>
      <c r="D509" s="387"/>
      <c r="E509" s="150"/>
      <c r="F509" s="387"/>
      <c r="G509" s="150"/>
    </row>
    <row r="510" spans="1:7" s="2" customFormat="1">
      <c r="A510" s="136"/>
      <c r="D510" s="387"/>
      <c r="E510" s="150"/>
      <c r="F510" s="387"/>
      <c r="G510" s="150"/>
    </row>
    <row r="511" spans="1:7" s="2" customFormat="1">
      <c r="A511" s="136"/>
      <c r="D511" s="387"/>
      <c r="E511" s="150"/>
      <c r="F511" s="387"/>
      <c r="G511" s="150"/>
    </row>
    <row r="512" spans="1:7" s="2" customFormat="1">
      <c r="A512" s="136"/>
      <c r="D512" s="387"/>
      <c r="E512" s="150"/>
      <c r="F512" s="387"/>
      <c r="G512" s="150"/>
    </row>
    <row r="513" spans="1:7" s="2" customFormat="1">
      <c r="A513" s="136"/>
      <c r="D513" s="387"/>
      <c r="E513" s="150"/>
      <c r="F513" s="387"/>
      <c r="G513" s="150"/>
    </row>
    <row r="514" spans="1:7" s="2" customFormat="1">
      <c r="A514" s="136"/>
      <c r="D514" s="387"/>
      <c r="E514" s="150"/>
      <c r="F514" s="387"/>
      <c r="G514" s="150"/>
    </row>
    <row r="515" spans="1:7" s="2" customFormat="1">
      <c r="A515" s="136"/>
      <c r="D515" s="387"/>
      <c r="E515" s="150"/>
      <c r="F515" s="387"/>
      <c r="G515" s="150"/>
    </row>
    <row r="516" spans="1:7" s="2" customFormat="1">
      <c r="A516" s="136"/>
      <c r="D516" s="387"/>
      <c r="E516" s="150"/>
      <c r="F516" s="387"/>
      <c r="G516" s="150"/>
    </row>
    <row r="517" spans="1:7" s="2" customFormat="1">
      <c r="A517" s="136"/>
      <c r="D517" s="387"/>
      <c r="E517" s="150"/>
      <c r="F517" s="387"/>
      <c r="G517" s="150"/>
    </row>
    <row r="518" spans="1:7" s="2" customFormat="1">
      <c r="A518" s="136"/>
      <c r="D518" s="387"/>
      <c r="E518" s="150"/>
      <c r="F518" s="387"/>
      <c r="G518" s="150"/>
    </row>
    <row r="519" spans="1:7" s="2" customFormat="1">
      <c r="A519" s="136"/>
      <c r="D519" s="387"/>
      <c r="E519" s="150"/>
      <c r="F519" s="387"/>
      <c r="G519" s="150"/>
    </row>
    <row r="520" spans="1:7" s="2" customFormat="1">
      <c r="A520" s="136"/>
      <c r="D520" s="387"/>
      <c r="E520" s="150"/>
      <c r="F520" s="387"/>
      <c r="G520" s="150"/>
    </row>
    <row r="521" spans="1:7" s="2" customFormat="1">
      <c r="A521" s="136"/>
      <c r="D521" s="387"/>
      <c r="E521" s="150"/>
      <c r="F521" s="387"/>
      <c r="G521" s="150"/>
    </row>
    <row r="522" spans="1:7" s="2" customFormat="1">
      <c r="A522" s="136"/>
      <c r="D522" s="387"/>
      <c r="E522" s="150"/>
      <c r="F522" s="387"/>
      <c r="G522" s="150"/>
    </row>
    <row r="523" spans="1:7" s="2" customFormat="1">
      <c r="A523" s="136"/>
      <c r="D523" s="387"/>
      <c r="E523" s="150"/>
      <c r="F523" s="387"/>
      <c r="G523" s="150"/>
    </row>
    <row r="524" spans="1:7" s="2" customFormat="1">
      <c r="A524" s="136"/>
      <c r="D524" s="387"/>
      <c r="E524" s="150"/>
      <c r="F524" s="387"/>
      <c r="G524" s="150"/>
    </row>
    <row r="525" spans="1:7" s="2" customFormat="1">
      <c r="A525" s="136"/>
      <c r="D525" s="387"/>
      <c r="E525" s="150"/>
      <c r="F525" s="387"/>
      <c r="G525" s="150"/>
    </row>
    <row r="526" spans="1:7" s="2" customFormat="1">
      <c r="A526" s="136"/>
      <c r="D526" s="387"/>
      <c r="E526" s="150"/>
      <c r="F526" s="387"/>
      <c r="G526" s="150"/>
    </row>
    <row r="527" spans="1:7" s="2" customFormat="1">
      <c r="A527" s="136"/>
      <c r="D527" s="387"/>
      <c r="E527" s="150"/>
      <c r="F527" s="387"/>
      <c r="G527" s="150"/>
    </row>
    <row r="528" spans="1:7" s="2" customFormat="1">
      <c r="A528" s="136"/>
      <c r="D528" s="387"/>
      <c r="E528" s="150"/>
      <c r="F528" s="387"/>
      <c r="G528" s="150"/>
    </row>
    <row r="529" spans="1:7" s="2" customFormat="1">
      <c r="A529" s="136"/>
      <c r="D529" s="387"/>
      <c r="E529" s="150"/>
      <c r="F529" s="387"/>
      <c r="G529" s="150"/>
    </row>
    <row r="530" spans="1:7" s="2" customFormat="1">
      <c r="A530" s="136"/>
      <c r="D530" s="387"/>
      <c r="E530" s="150"/>
      <c r="F530" s="387"/>
      <c r="G530" s="150"/>
    </row>
    <row r="531" spans="1:7" s="2" customFormat="1">
      <c r="A531" s="136"/>
      <c r="D531" s="387"/>
      <c r="E531" s="150"/>
      <c r="F531" s="387"/>
      <c r="G531" s="150"/>
    </row>
    <row r="532" spans="1:7" s="2" customFormat="1">
      <c r="A532" s="136"/>
      <c r="D532" s="387"/>
      <c r="E532" s="150"/>
      <c r="F532" s="387"/>
      <c r="G532" s="150"/>
    </row>
    <row r="533" spans="1:7" s="2" customFormat="1">
      <c r="A533" s="136"/>
      <c r="D533" s="387"/>
      <c r="E533" s="150"/>
      <c r="F533" s="387"/>
      <c r="G533" s="150"/>
    </row>
    <row r="534" spans="1:7" s="2" customFormat="1">
      <c r="A534" s="136"/>
      <c r="D534" s="387"/>
      <c r="E534" s="150"/>
      <c r="F534" s="387"/>
      <c r="G534" s="150"/>
    </row>
    <row r="535" spans="1:7" s="2" customFormat="1">
      <c r="A535" s="136"/>
      <c r="D535" s="387"/>
      <c r="E535" s="150"/>
      <c r="F535" s="387"/>
      <c r="G535" s="150"/>
    </row>
    <row r="536" spans="1:7" s="2" customFormat="1">
      <c r="A536" s="136"/>
      <c r="D536" s="387"/>
      <c r="E536" s="150"/>
      <c r="F536" s="387"/>
      <c r="G536" s="150"/>
    </row>
    <row r="537" spans="1:7" s="2" customFormat="1">
      <c r="A537" s="136"/>
      <c r="D537" s="387"/>
      <c r="E537" s="150"/>
      <c r="F537" s="387"/>
      <c r="G537" s="150"/>
    </row>
    <row r="538" spans="1:7" s="2" customFormat="1">
      <c r="A538" s="136"/>
      <c r="D538" s="387"/>
      <c r="E538" s="150"/>
      <c r="F538" s="387"/>
      <c r="G538" s="150"/>
    </row>
    <row r="539" spans="1:7" s="2" customFormat="1">
      <c r="A539" s="136"/>
      <c r="D539" s="387"/>
      <c r="E539" s="150"/>
      <c r="F539" s="387"/>
      <c r="G539" s="150"/>
    </row>
    <row r="540" spans="1:7" s="2" customFormat="1">
      <c r="A540" s="136"/>
      <c r="D540" s="387"/>
      <c r="E540" s="150"/>
      <c r="F540" s="387"/>
      <c r="G540" s="150"/>
    </row>
    <row r="541" spans="1:7" s="2" customFormat="1">
      <c r="A541" s="136"/>
      <c r="D541" s="387"/>
      <c r="E541" s="150"/>
      <c r="F541" s="387"/>
      <c r="G541" s="150"/>
    </row>
    <row r="542" spans="1:7" s="2" customFormat="1">
      <c r="A542" s="136"/>
      <c r="D542" s="387"/>
      <c r="E542" s="150"/>
      <c r="F542" s="387"/>
      <c r="G542" s="150"/>
    </row>
    <row r="543" spans="1:7" s="2" customFormat="1">
      <c r="A543" s="136"/>
      <c r="D543" s="387"/>
      <c r="E543" s="150"/>
      <c r="F543" s="387"/>
      <c r="G543" s="150"/>
    </row>
    <row r="544" spans="1:7" s="2" customFormat="1">
      <c r="A544" s="136"/>
      <c r="D544" s="387"/>
      <c r="E544" s="150"/>
      <c r="F544" s="387"/>
      <c r="G544" s="150"/>
    </row>
    <row r="545" spans="1:7" s="2" customFormat="1">
      <c r="A545" s="136"/>
      <c r="D545" s="387"/>
      <c r="E545" s="150"/>
      <c r="F545" s="387"/>
      <c r="G545" s="150"/>
    </row>
    <row r="546" spans="1:7" s="2" customFormat="1">
      <c r="A546" s="136"/>
      <c r="D546" s="387"/>
      <c r="E546" s="150"/>
      <c r="F546" s="387"/>
      <c r="G546" s="150"/>
    </row>
    <row r="547" spans="1:7" s="2" customFormat="1">
      <c r="A547" s="136"/>
      <c r="D547" s="387"/>
      <c r="E547" s="150"/>
      <c r="F547" s="387"/>
      <c r="G547" s="150"/>
    </row>
    <row r="548" spans="1:7" s="2" customFormat="1">
      <c r="A548" s="136"/>
      <c r="D548" s="387"/>
      <c r="E548" s="150"/>
      <c r="F548" s="387"/>
      <c r="G548" s="150"/>
    </row>
    <row r="549" spans="1:7" s="2" customFormat="1">
      <c r="A549" s="136"/>
      <c r="D549" s="387"/>
      <c r="E549" s="150"/>
      <c r="F549" s="387"/>
      <c r="G549" s="150"/>
    </row>
    <row r="550" spans="1:7" s="2" customFormat="1">
      <c r="A550" s="136"/>
      <c r="D550" s="387"/>
      <c r="E550" s="150"/>
      <c r="F550" s="387"/>
      <c r="G550" s="150"/>
    </row>
    <row r="551" spans="1:7" s="2" customFormat="1">
      <c r="A551" s="136"/>
      <c r="D551" s="387"/>
      <c r="E551" s="150"/>
      <c r="F551" s="387"/>
      <c r="G551" s="150"/>
    </row>
    <row r="552" spans="1:7" s="2" customFormat="1">
      <c r="A552" s="136"/>
      <c r="D552" s="387"/>
      <c r="E552" s="150"/>
      <c r="F552" s="387"/>
      <c r="G552" s="150"/>
    </row>
    <row r="553" spans="1:7" s="2" customFormat="1">
      <c r="A553" s="136"/>
      <c r="D553" s="387"/>
      <c r="E553" s="150"/>
      <c r="F553" s="387"/>
      <c r="G553" s="150"/>
    </row>
    <row r="554" spans="1:7" s="2" customFormat="1">
      <c r="A554" s="136"/>
      <c r="D554" s="387"/>
      <c r="E554" s="150"/>
      <c r="F554" s="387"/>
      <c r="G554" s="150"/>
    </row>
    <row r="555" spans="1:7" s="2" customFormat="1">
      <c r="A555" s="136"/>
      <c r="D555" s="387"/>
      <c r="E555" s="150"/>
      <c r="F555" s="387"/>
      <c r="G555" s="150"/>
    </row>
    <row r="556" spans="1:7" s="2" customFormat="1">
      <c r="A556" s="136"/>
      <c r="D556" s="387"/>
      <c r="E556" s="150"/>
      <c r="F556" s="387"/>
      <c r="G556" s="150"/>
    </row>
    <row r="557" spans="1:7" s="2" customFormat="1">
      <c r="A557" s="136"/>
      <c r="D557" s="387"/>
      <c r="E557" s="150"/>
      <c r="F557" s="387"/>
      <c r="G557" s="150"/>
    </row>
    <row r="558" spans="1:7" s="2" customFormat="1">
      <c r="A558" s="136"/>
      <c r="D558" s="387"/>
      <c r="E558" s="150"/>
      <c r="F558" s="387"/>
      <c r="G558" s="150"/>
    </row>
    <row r="559" spans="1:7" s="2" customFormat="1">
      <c r="A559" s="136"/>
      <c r="D559" s="387"/>
      <c r="E559" s="150"/>
      <c r="F559" s="387"/>
      <c r="G559" s="150"/>
    </row>
    <row r="560" spans="1:7" s="2" customFormat="1">
      <c r="A560" s="136"/>
      <c r="D560" s="387"/>
      <c r="E560" s="150"/>
      <c r="F560" s="387"/>
      <c r="G560" s="150"/>
    </row>
    <row r="561" spans="1:7" s="2" customFormat="1">
      <c r="A561" s="136"/>
      <c r="D561" s="387"/>
      <c r="E561" s="150"/>
      <c r="F561" s="387"/>
      <c r="G561" s="150"/>
    </row>
    <row r="562" spans="1:7" s="2" customFormat="1">
      <c r="A562" s="136"/>
      <c r="D562" s="387"/>
      <c r="E562" s="150"/>
      <c r="F562" s="387"/>
      <c r="G562" s="150"/>
    </row>
    <row r="563" spans="1:7" s="2" customFormat="1">
      <c r="A563" s="136"/>
      <c r="D563" s="387"/>
      <c r="E563" s="150"/>
      <c r="F563" s="387"/>
      <c r="G563" s="150"/>
    </row>
    <row r="564" spans="1:7" s="2" customFormat="1">
      <c r="A564" s="136"/>
      <c r="D564" s="387"/>
      <c r="E564" s="150"/>
      <c r="F564" s="387"/>
      <c r="G564" s="150"/>
    </row>
    <row r="565" spans="1:7" s="2" customFormat="1">
      <c r="A565" s="136"/>
      <c r="D565" s="387"/>
      <c r="E565" s="150"/>
      <c r="F565" s="387"/>
      <c r="G565" s="150"/>
    </row>
    <row r="566" spans="1:7" s="2" customFormat="1">
      <c r="A566" s="136"/>
      <c r="D566" s="387"/>
      <c r="E566" s="150"/>
      <c r="F566" s="387"/>
      <c r="G566" s="150"/>
    </row>
    <row r="567" spans="1:7" s="2" customFormat="1">
      <c r="A567" s="136"/>
      <c r="D567" s="387"/>
      <c r="E567" s="150"/>
      <c r="F567" s="387"/>
      <c r="G567" s="150"/>
    </row>
    <row r="568" spans="1:7" s="2" customFormat="1">
      <c r="A568" s="136"/>
      <c r="D568" s="387"/>
      <c r="E568" s="150"/>
      <c r="F568" s="387"/>
      <c r="G568" s="150"/>
    </row>
    <row r="569" spans="1:7" s="2" customFormat="1">
      <c r="A569" s="136"/>
      <c r="D569" s="387"/>
      <c r="E569" s="150"/>
      <c r="F569" s="387"/>
      <c r="G569" s="150"/>
    </row>
    <row r="570" spans="1:7" s="2" customFormat="1">
      <c r="A570" s="136"/>
      <c r="D570" s="387"/>
      <c r="E570" s="150"/>
      <c r="F570" s="387"/>
      <c r="G570" s="150"/>
    </row>
    <row r="571" spans="1:7" s="2" customFormat="1">
      <c r="A571" s="136"/>
      <c r="D571" s="387"/>
      <c r="E571" s="150"/>
      <c r="F571" s="387"/>
      <c r="G571" s="150"/>
    </row>
    <row r="572" spans="1:7" s="2" customFormat="1">
      <c r="A572" s="136"/>
      <c r="D572" s="387"/>
      <c r="E572" s="150"/>
      <c r="F572" s="387"/>
      <c r="G572" s="150"/>
    </row>
    <row r="573" spans="1:7" s="2" customFormat="1">
      <c r="A573" s="136"/>
      <c r="D573" s="387"/>
      <c r="E573" s="150"/>
      <c r="F573" s="387"/>
      <c r="G573" s="150"/>
    </row>
    <row r="574" spans="1:7" s="2" customFormat="1">
      <c r="A574" s="136"/>
      <c r="D574" s="387"/>
      <c r="E574" s="150"/>
      <c r="F574" s="387"/>
      <c r="G574" s="150"/>
    </row>
    <row r="575" spans="1:7" s="2" customFormat="1">
      <c r="A575" s="136"/>
      <c r="D575" s="387"/>
      <c r="E575" s="150"/>
      <c r="F575" s="387"/>
      <c r="G575" s="150"/>
    </row>
    <row r="576" spans="1:7" s="2" customFormat="1">
      <c r="A576" s="136"/>
      <c r="D576" s="387"/>
      <c r="E576" s="150"/>
      <c r="F576" s="387"/>
      <c r="G576" s="150"/>
    </row>
    <row r="577" spans="1:7" s="2" customFormat="1">
      <c r="A577" s="136"/>
      <c r="D577" s="387"/>
      <c r="E577" s="150"/>
      <c r="F577" s="387"/>
      <c r="G577" s="150"/>
    </row>
    <row r="578" spans="1:7" s="2" customFormat="1">
      <c r="A578" s="136"/>
      <c r="D578" s="387"/>
      <c r="E578" s="150"/>
      <c r="F578" s="387"/>
      <c r="G578" s="150"/>
    </row>
    <row r="579" spans="1:7" s="2" customFormat="1">
      <c r="A579" s="136"/>
      <c r="D579" s="387"/>
      <c r="E579" s="150"/>
      <c r="F579" s="387"/>
      <c r="G579" s="150"/>
    </row>
    <row r="580" spans="1:7" s="2" customFormat="1">
      <c r="A580" s="136"/>
      <c r="D580" s="387"/>
      <c r="E580" s="150"/>
      <c r="F580" s="387"/>
      <c r="G580" s="150"/>
    </row>
    <row r="581" spans="1:7" s="2" customFormat="1">
      <c r="A581" s="136"/>
      <c r="D581" s="387"/>
      <c r="E581" s="150"/>
      <c r="F581" s="387"/>
      <c r="G581" s="150"/>
    </row>
    <row r="582" spans="1:7" s="2" customFormat="1">
      <c r="A582" s="136"/>
      <c r="D582" s="387"/>
      <c r="E582" s="150"/>
      <c r="F582" s="387"/>
      <c r="G582" s="150"/>
    </row>
    <row r="583" spans="1:7" s="2" customFormat="1">
      <c r="A583" s="136"/>
      <c r="D583" s="387"/>
      <c r="E583" s="150"/>
      <c r="F583" s="387"/>
      <c r="G583" s="150"/>
    </row>
    <row r="584" spans="1:7" s="2" customFormat="1">
      <c r="A584" s="136"/>
      <c r="D584" s="387"/>
      <c r="E584" s="150"/>
      <c r="F584" s="387"/>
      <c r="G584" s="150"/>
    </row>
    <row r="585" spans="1:7" s="2" customFormat="1">
      <c r="A585" s="136"/>
      <c r="D585" s="387"/>
      <c r="E585" s="150"/>
      <c r="F585" s="387"/>
      <c r="G585" s="150"/>
    </row>
    <row r="586" spans="1:7" s="2" customFormat="1">
      <c r="A586" s="136"/>
      <c r="D586" s="387"/>
      <c r="E586" s="150"/>
      <c r="F586" s="387"/>
      <c r="G586" s="150"/>
    </row>
    <row r="587" spans="1:7" s="2" customFormat="1">
      <c r="A587" s="136"/>
      <c r="D587" s="387"/>
      <c r="E587" s="150"/>
      <c r="F587" s="387"/>
      <c r="G587" s="150"/>
    </row>
    <row r="588" spans="1:7" s="2" customFormat="1">
      <c r="A588" s="136"/>
      <c r="D588" s="387"/>
      <c r="E588" s="150"/>
      <c r="F588" s="387"/>
      <c r="G588" s="150"/>
    </row>
    <row r="589" spans="1:7" s="2" customFormat="1">
      <c r="A589" s="136"/>
      <c r="D589" s="387"/>
      <c r="E589" s="150"/>
      <c r="F589" s="387"/>
      <c r="G589" s="150"/>
    </row>
    <row r="590" spans="1:7" s="2" customFormat="1">
      <c r="A590" s="136"/>
      <c r="D590" s="387"/>
      <c r="E590" s="150"/>
      <c r="F590" s="387"/>
      <c r="G590" s="150"/>
    </row>
    <row r="591" spans="1:7" s="2" customFormat="1">
      <c r="A591" s="136"/>
      <c r="D591" s="387"/>
      <c r="E591" s="150"/>
      <c r="F591" s="387"/>
      <c r="G591" s="150"/>
    </row>
    <row r="592" spans="1:7" s="2" customFormat="1">
      <c r="A592" s="136"/>
      <c r="D592" s="387"/>
      <c r="E592" s="150"/>
      <c r="F592" s="387"/>
      <c r="G592" s="150"/>
    </row>
    <row r="593" spans="1:7" s="2" customFormat="1">
      <c r="A593" s="136"/>
      <c r="D593" s="387"/>
      <c r="E593" s="150"/>
      <c r="F593" s="387"/>
      <c r="G593" s="150"/>
    </row>
    <row r="594" spans="1:7" s="2" customFormat="1">
      <c r="A594" s="136"/>
      <c r="D594" s="387"/>
      <c r="E594" s="150"/>
      <c r="F594" s="387"/>
      <c r="G594" s="150"/>
    </row>
    <row r="595" spans="1:7" s="2" customFormat="1">
      <c r="A595" s="136"/>
      <c r="D595" s="387"/>
      <c r="E595" s="150"/>
      <c r="F595" s="387"/>
      <c r="G595" s="150"/>
    </row>
    <row r="596" spans="1:7" s="2" customFormat="1">
      <c r="A596" s="136"/>
      <c r="D596" s="387"/>
      <c r="E596" s="150"/>
      <c r="F596" s="387"/>
      <c r="G596" s="150"/>
    </row>
    <row r="597" spans="1:7" s="2" customFormat="1">
      <c r="A597" s="136"/>
      <c r="D597" s="387"/>
      <c r="E597" s="150"/>
      <c r="F597" s="387"/>
      <c r="G597" s="150"/>
    </row>
    <row r="598" spans="1:7" s="2" customFormat="1">
      <c r="A598" s="136"/>
      <c r="D598" s="387"/>
      <c r="E598" s="150"/>
      <c r="F598" s="387"/>
      <c r="G598" s="150"/>
    </row>
    <row r="599" spans="1:7" s="2" customFormat="1">
      <c r="A599" s="136"/>
      <c r="D599" s="387"/>
      <c r="E599" s="150"/>
      <c r="F599" s="387"/>
      <c r="G599" s="150"/>
    </row>
    <row r="600" spans="1:7" s="2" customFormat="1">
      <c r="A600" s="136"/>
      <c r="D600" s="387"/>
      <c r="E600" s="150"/>
      <c r="F600" s="387"/>
      <c r="G600" s="150"/>
    </row>
    <row r="601" spans="1:7" s="2" customFormat="1">
      <c r="A601" s="136"/>
      <c r="D601" s="387"/>
      <c r="E601" s="150"/>
      <c r="F601" s="387"/>
      <c r="G601" s="150"/>
    </row>
    <row r="602" spans="1:7" s="2" customFormat="1">
      <c r="A602" s="136"/>
      <c r="D602" s="387"/>
      <c r="E602" s="150"/>
      <c r="F602" s="387"/>
      <c r="G602" s="150"/>
    </row>
    <row r="603" spans="1:7" s="2" customFormat="1">
      <c r="A603" s="136"/>
      <c r="D603" s="387"/>
      <c r="E603" s="150"/>
      <c r="F603" s="387"/>
      <c r="G603" s="150"/>
    </row>
    <row r="604" spans="1:7" s="2" customFormat="1">
      <c r="A604" s="136"/>
      <c r="D604" s="387"/>
      <c r="E604" s="150"/>
      <c r="F604" s="387"/>
      <c r="G604" s="150"/>
    </row>
    <row r="605" spans="1:7" s="2" customFormat="1">
      <c r="A605" s="136"/>
      <c r="D605" s="387"/>
      <c r="E605" s="150"/>
      <c r="F605" s="387"/>
      <c r="G605" s="150"/>
    </row>
    <row r="606" spans="1:7" s="2" customFormat="1">
      <c r="A606" s="136"/>
      <c r="D606" s="387"/>
      <c r="E606" s="150"/>
      <c r="F606" s="387"/>
      <c r="G606" s="150"/>
    </row>
    <row r="607" spans="1:7" s="2" customFormat="1">
      <c r="A607" s="136"/>
      <c r="D607" s="387"/>
      <c r="E607" s="150"/>
      <c r="F607" s="387"/>
      <c r="G607" s="150"/>
    </row>
    <row r="608" spans="1:7" s="2" customFormat="1">
      <c r="A608" s="136"/>
      <c r="D608" s="387"/>
      <c r="E608" s="150"/>
      <c r="F608" s="387"/>
      <c r="G608" s="150"/>
    </row>
    <row r="609" spans="1:7" s="2" customFormat="1">
      <c r="A609" s="136"/>
      <c r="D609" s="387"/>
      <c r="E609" s="150"/>
      <c r="F609" s="387"/>
      <c r="G609" s="150"/>
    </row>
    <row r="610" spans="1:7" s="2" customFormat="1">
      <c r="A610" s="136"/>
      <c r="D610" s="387"/>
      <c r="E610" s="150"/>
      <c r="F610" s="387"/>
      <c r="G610" s="150"/>
    </row>
    <row r="611" spans="1:7" s="2" customFormat="1">
      <c r="A611" s="136"/>
      <c r="D611" s="387"/>
      <c r="E611" s="150"/>
      <c r="F611" s="387"/>
      <c r="G611" s="150"/>
    </row>
    <row r="612" spans="1:7" s="2" customFormat="1">
      <c r="A612" s="136"/>
      <c r="D612" s="387"/>
      <c r="E612" s="150"/>
      <c r="F612" s="387"/>
      <c r="G612" s="150"/>
    </row>
    <row r="613" spans="1:7" s="2" customFormat="1">
      <c r="A613" s="136"/>
      <c r="D613" s="387"/>
      <c r="E613" s="150"/>
      <c r="F613" s="387"/>
      <c r="G613" s="150"/>
    </row>
    <row r="614" spans="1:7" s="2" customFormat="1">
      <c r="A614" s="136"/>
      <c r="D614" s="387"/>
      <c r="E614" s="150"/>
      <c r="F614" s="387"/>
      <c r="G614" s="150"/>
    </row>
    <row r="615" spans="1:7" s="2" customFormat="1">
      <c r="A615" s="136"/>
      <c r="D615" s="387"/>
      <c r="E615" s="150"/>
      <c r="F615" s="387"/>
      <c r="G615" s="150"/>
    </row>
    <row r="616" spans="1:7" s="2" customFormat="1">
      <c r="A616" s="136"/>
      <c r="D616" s="387"/>
      <c r="E616" s="150"/>
      <c r="F616" s="387"/>
      <c r="G616" s="150"/>
    </row>
    <row r="617" spans="1:7" s="2" customFormat="1">
      <c r="A617" s="136"/>
      <c r="D617" s="387"/>
      <c r="E617" s="150"/>
      <c r="F617" s="387"/>
      <c r="G617" s="150"/>
    </row>
    <row r="618" spans="1:7" s="2" customFormat="1">
      <c r="A618" s="136"/>
      <c r="D618" s="387"/>
      <c r="E618" s="150"/>
      <c r="F618" s="387"/>
      <c r="G618" s="150"/>
    </row>
    <row r="619" spans="1:7" s="2" customFormat="1">
      <c r="A619" s="136"/>
      <c r="D619" s="387"/>
      <c r="E619" s="150"/>
      <c r="F619" s="387"/>
      <c r="G619" s="150"/>
    </row>
    <row r="620" spans="1:7" s="2" customFormat="1">
      <c r="A620" s="136"/>
      <c r="D620" s="387"/>
      <c r="E620" s="150"/>
      <c r="F620" s="387"/>
      <c r="G620" s="150"/>
    </row>
    <row r="621" spans="1:7" s="2" customFormat="1">
      <c r="A621" s="136"/>
      <c r="D621" s="387"/>
      <c r="E621" s="150"/>
      <c r="F621" s="387"/>
      <c r="G621" s="150"/>
    </row>
    <row r="622" spans="1:7" s="2" customFormat="1">
      <c r="A622" s="136"/>
      <c r="D622" s="387"/>
      <c r="E622" s="150"/>
      <c r="F622" s="387"/>
      <c r="G622" s="150"/>
    </row>
    <row r="623" spans="1:7" s="2" customFormat="1">
      <c r="A623" s="136"/>
      <c r="D623" s="387"/>
      <c r="E623" s="150"/>
      <c r="F623" s="387"/>
      <c r="G623" s="150"/>
    </row>
    <row r="624" spans="1:7" s="2" customFormat="1">
      <c r="A624" s="136"/>
      <c r="D624" s="387"/>
      <c r="E624" s="150"/>
      <c r="F624" s="387"/>
      <c r="G624" s="150"/>
    </row>
    <row r="625" spans="1:7" s="2" customFormat="1">
      <c r="A625" s="136"/>
      <c r="D625" s="387"/>
      <c r="E625" s="150"/>
      <c r="F625" s="387"/>
      <c r="G625" s="150"/>
    </row>
    <row r="626" spans="1:7" s="2" customFormat="1">
      <c r="A626" s="136"/>
      <c r="D626" s="387"/>
      <c r="E626" s="150"/>
      <c r="F626" s="387"/>
      <c r="G626" s="150"/>
    </row>
    <row r="627" spans="1:7" s="2" customFormat="1">
      <c r="A627" s="136"/>
      <c r="D627" s="387"/>
      <c r="E627" s="150"/>
      <c r="F627" s="387"/>
      <c r="G627" s="150"/>
    </row>
    <row r="628" spans="1:7" s="2" customFormat="1">
      <c r="A628" s="136"/>
      <c r="D628" s="387"/>
      <c r="E628" s="150"/>
      <c r="F628" s="387"/>
      <c r="G628" s="150"/>
    </row>
    <row r="629" spans="1:7" s="2" customFormat="1">
      <c r="A629" s="136"/>
      <c r="D629" s="387"/>
      <c r="E629" s="150"/>
      <c r="F629" s="387"/>
      <c r="G629" s="150"/>
    </row>
    <row r="630" spans="1:7" s="2" customFormat="1">
      <c r="A630" s="136"/>
      <c r="D630" s="387"/>
      <c r="E630" s="150"/>
      <c r="F630" s="387"/>
      <c r="G630" s="150"/>
    </row>
    <row r="631" spans="1:7" s="2" customFormat="1">
      <c r="A631" s="136"/>
      <c r="D631" s="387"/>
      <c r="E631" s="150"/>
      <c r="F631" s="387"/>
      <c r="G631" s="150"/>
    </row>
    <row r="632" spans="1:7" s="2" customFormat="1">
      <c r="A632" s="136"/>
      <c r="D632" s="387"/>
      <c r="E632" s="150"/>
      <c r="F632" s="387"/>
      <c r="G632" s="150"/>
    </row>
    <row r="633" spans="1:7" s="2" customFormat="1">
      <c r="A633" s="136"/>
      <c r="D633" s="387"/>
      <c r="E633" s="150"/>
      <c r="F633" s="387"/>
      <c r="G633" s="150"/>
    </row>
    <row r="634" spans="1:7" s="2" customFormat="1">
      <c r="A634" s="136"/>
      <c r="D634" s="387"/>
      <c r="E634" s="150"/>
      <c r="F634" s="387"/>
      <c r="G634" s="150"/>
    </row>
    <row r="635" spans="1:7" s="2" customFormat="1">
      <c r="A635" s="136"/>
      <c r="D635" s="387"/>
      <c r="E635" s="150"/>
      <c r="F635" s="387"/>
      <c r="G635" s="150"/>
    </row>
    <row r="636" spans="1:7" s="2" customFormat="1">
      <c r="A636" s="136"/>
      <c r="D636" s="387"/>
      <c r="E636" s="150"/>
      <c r="F636" s="387"/>
      <c r="G636" s="150"/>
    </row>
    <row r="637" spans="1:7" s="2" customFormat="1">
      <c r="A637" s="136"/>
      <c r="D637" s="387"/>
      <c r="E637" s="150"/>
      <c r="F637" s="387"/>
      <c r="G637" s="150"/>
    </row>
    <row r="638" spans="1:7" s="2" customFormat="1">
      <c r="A638" s="136"/>
      <c r="D638" s="387"/>
      <c r="E638" s="150"/>
      <c r="F638" s="387"/>
      <c r="G638" s="150"/>
    </row>
    <row r="639" spans="1:7" s="2" customFormat="1">
      <c r="A639" s="136"/>
      <c r="D639" s="387"/>
      <c r="E639" s="150"/>
      <c r="F639" s="387"/>
      <c r="G639" s="150"/>
    </row>
    <row r="640" spans="1:7" s="2" customFormat="1">
      <c r="A640" s="136"/>
      <c r="D640" s="387"/>
      <c r="E640" s="150"/>
      <c r="F640" s="387"/>
      <c r="G640" s="150"/>
    </row>
    <row r="641" spans="1:7" s="2" customFormat="1">
      <c r="A641" s="136"/>
      <c r="D641" s="387"/>
      <c r="E641" s="150"/>
      <c r="F641" s="387"/>
      <c r="G641" s="150"/>
    </row>
    <row r="642" spans="1:7" s="2" customFormat="1">
      <c r="A642" s="136"/>
      <c r="D642" s="387"/>
      <c r="E642" s="150"/>
      <c r="F642" s="387"/>
      <c r="G642" s="150"/>
    </row>
    <row r="643" spans="1:7" s="2" customFormat="1">
      <c r="A643" s="136"/>
      <c r="D643" s="387"/>
      <c r="E643" s="150"/>
      <c r="F643" s="387"/>
      <c r="G643" s="150"/>
    </row>
    <row r="644" spans="1:7" s="2" customFormat="1">
      <c r="A644" s="136"/>
      <c r="D644" s="387"/>
      <c r="E644" s="150"/>
      <c r="F644" s="387"/>
      <c r="G644" s="150"/>
    </row>
    <row r="645" spans="1:7" s="2" customFormat="1">
      <c r="A645" s="136"/>
      <c r="D645" s="387"/>
      <c r="E645" s="150"/>
      <c r="F645" s="387"/>
      <c r="G645" s="150"/>
    </row>
    <row r="646" spans="1:7" s="2" customFormat="1">
      <c r="A646" s="136"/>
      <c r="D646" s="387"/>
      <c r="E646" s="150"/>
      <c r="F646" s="387"/>
      <c r="G646" s="150"/>
    </row>
    <row r="647" spans="1:7" s="2" customFormat="1">
      <c r="A647" s="136"/>
      <c r="D647" s="387"/>
      <c r="E647" s="150"/>
      <c r="F647" s="387"/>
      <c r="G647" s="150"/>
    </row>
    <row r="648" spans="1:7" s="2" customFormat="1">
      <c r="A648" s="136"/>
      <c r="D648" s="387"/>
      <c r="E648" s="150"/>
      <c r="F648" s="387"/>
      <c r="G648" s="150"/>
    </row>
    <row r="649" spans="1:7" s="2" customFormat="1">
      <c r="A649" s="136"/>
      <c r="D649" s="387"/>
      <c r="E649" s="150"/>
      <c r="F649" s="387"/>
      <c r="G649" s="150"/>
    </row>
    <row r="650" spans="1:7" s="2" customFormat="1">
      <c r="A650" s="136"/>
      <c r="D650" s="387"/>
      <c r="E650" s="150"/>
      <c r="F650" s="387"/>
      <c r="G650" s="150"/>
    </row>
    <row r="651" spans="1:7" s="2" customFormat="1">
      <c r="A651" s="136"/>
      <c r="D651" s="387"/>
      <c r="E651" s="150"/>
      <c r="F651" s="387"/>
      <c r="G651" s="150"/>
    </row>
    <row r="652" spans="1:7" s="2" customFormat="1">
      <c r="A652" s="136"/>
      <c r="D652" s="387"/>
      <c r="E652" s="150"/>
      <c r="F652" s="387"/>
      <c r="G652" s="150"/>
    </row>
    <row r="653" spans="1:7" s="2" customFormat="1">
      <c r="A653" s="136"/>
      <c r="D653" s="387"/>
      <c r="E653" s="150"/>
      <c r="F653" s="387"/>
      <c r="G653" s="150"/>
    </row>
    <row r="654" spans="1:7" s="2" customFormat="1">
      <c r="A654" s="136"/>
      <c r="D654" s="387"/>
      <c r="E654" s="150"/>
      <c r="F654" s="387"/>
      <c r="G654" s="150"/>
    </row>
    <row r="655" spans="1:7" s="2" customFormat="1">
      <c r="A655" s="136"/>
      <c r="D655" s="387"/>
      <c r="E655" s="150"/>
      <c r="F655" s="387"/>
      <c r="G655" s="150"/>
    </row>
    <row r="656" spans="1:7" s="2" customFormat="1">
      <c r="A656" s="136"/>
      <c r="D656" s="387"/>
      <c r="E656" s="150"/>
      <c r="F656" s="387"/>
      <c r="G656" s="150"/>
    </row>
    <row r="657" spans="1:7" s="2" customFormat="1">
      <c r="A657" s="136"/>
      <c r="D657" s="387"/>
      <c r="E657" s="150"/>
      <c r="F657" s="387"/>
      <c r="G657" s="150"/>
    </row>
    <row r="658" spans="1:7" s="2" customFormat="1">
      <c r="A658" s="136"/>
      <c r="D658" s="387"/>
      <c r="E658" s="150"/>
      <c r="F658" s="387"/>
      <c r="G658" s="150"/>
    </row>
    <row r="659" spans="1:7" s="2" customFormat="1">
      <c r="A659" s="136"/>
      <c r="D659" s="387"/>
      <c r="E659" s="150"/>
      <c r="F659" s="387"/>
      <c r="G659" s="150"/>
    </row>
    <row r="660" spans="1:7" s="2" customFormat="1">
      <c r="A660" s="136"/>
      <c r="D660" s="387"/>
      <c r="E660" s="150"/>
      <c r="F660" s="387"/>
      <c r="G660" s="150"/>
    </row>
    <row r="661" spans="1:7" s="2" customFormat="1">
      <c r="A661" s="136"/>
      <c r="D661" s="387"/>
      <c r="E661" s="150"/>
      <c r="F661" s="387"/>
      <c r="G661" s="150"/>
    </row>
    <row r="662" spans="1:7" s="2" customFormat="1">
      <c r="A662" s="136"/>
      <c r="D662" s="387"/>
      <c r="E662" s="150"/>
      <c r="F662" s="387"/>
      <c r="G662" s="150"/>
    </row>
    <row r="663" spans="1:7" s="2" customFormat="1">
      <c r="A663" s="136"/>
      <c r="D663" s="387"/>
      <c r="E663" s="150"/>
      <c r="F663" s="387"/>
      <c r="G663" s="150"/>
    </row>
    <row r="664" spans="1:7" s="2" customFormat="1">
      <c r="A664" s="136"/>
      <c r="D664" s="387"/>
      <c r="E664" s="150"/>
      <c r="F664" s="387"/>
      <c r="G664" s="150"/>
    </row>
    <row r="665" spans="1:7" s="2" customFormat="1">
      <c r="A665" s="136"/>
      <c r="D665" s="387"/>
      <c r="E665" s="150"/>
      <c r="F665" s="387"/>
      <c r="G665" s="150"/>
    </row>
    <row r="666" spans="1:7" s="2" customFormat="1">
      <c r="A666" s="136"/>
      <c r="D666" s="387"/>
      <c r="E666" s="150"/>
      <c r="F666" s="387"/>
      <c r="G666" s="150"/>
    </row>
    <row r="667" spans="1:7" s="2" customFormat="1">
      <c r="A667" s="136"/>
      <c r="D667" s="387"/>
      <c r="E667" s="150"/>
      <c r="F667" s="387"/>
      <c r="G667" s="150"/>
    </row>
    <row r="668" spans="1:7" s="2" customFormat="1">
      <c r="A668" s="136"/>
      <c r="D668" s="387"/>
      <c r="E668" s="150"/>
      <c r="F668" s="387"/>
      <c r="G668" s="150"/>
    </row>
    <row r="669" spans="1:7" s="2" customFormat="1">
      <c r="A669" s="136"/>
      <c r="D669" s="387"/>
      <c r="E669" s="150"/>
      <c r="F669" s="387"/>
      <c r="G669" s="150"/>
    </row>
    <row r="670" spans="1:7" s="2" customFormat="1">
      <c r="A670" s="136"/>
      <c r="D670" s="387"/>
      <c r="E670" s="150"/>
      <c r="F670" s="387"/>
      <c r="G670" s="150"/>
    </row>
    <row r="671" spans="1:7" s="2" customFormat="1">
      <c r="A671" s="136"/>
      <c r="D671" s="387"/>
      <c r="E671" s="150"/>
      <c r="F671" s="387"/>
      <c r="G671" s="150"/>
    </row>
    <row r="672" spans="1:7" s="2" customFormat="1">
      <c r="A672" s="136"/>
      <c r="D672" s="387"/>
      <c r="E672" s="150"/>
      <c r="F672" s="387"/>
      <c r="G672" s="150"/>
    </row>
    <row r="673" spans="1:7" s="2" customFormat="1">
      <c r="A673" s="136"/>
      <c r="D673" s="387"/>
      <c r="E673" s="150"/>
      <c r="F673" s="387"/>
      <c r="G673" s="150"/>
    </row>
    <row r="674" spans="1:7" s="2" customFormat="1">
      <c r="A674" s="136"/>
      <c r="D674" s="387"/>
      <c r="E674" s="150"/>
      <c r="F674" s="387"/>
      <c r="G674" s="150"/>
    </row>
    <row r="675" spans="1:7" s="2" customFormat="1">
      <c r="A675" s="136"/>
      <c r="D675" s="387"/>
      <c r="E675" s="150"/>
      <c r="F675" s="387"/>
      <c r="G675" s="150"/>
    </row>
    <row r="676" spans="1:7" s="2" customFormat="1">
      <c r="A676" s="136"/>
      <c r="D676" s="387"/>
      <c r="E676" s="150"/>
      <c r="F676" s="387"/>
      <c r="G676" s="150"/>
    </row>
    <row r="677" spans="1:7" s="2" customFormat="1">
      <c r="A677" s="136"/>
      <c r="D677" s="387"/>
      <c r="E677" s="150"/>
      <c r="F677" s="387"/>
      <c r="G677" s="150"/>
    </row>
    <row r="678" spans="1:7" s="2" customFormat="1">
      <c r="A678" s="136"/>
      <c r="D678" s="387"/>
      <c r="E678" s="150"/>
      <c r="F678" s="387"/>
      <c r="G678" s="150"/>
    </row>
    <row r="679" spans="1:7" s="2" customFormat="1">
      <c r="A679" s="136"/>
      <c r="D679" s="387"/>
      <c r="E679" s="150"/>
      <c r="F679" s="387"/>
      <c r="G679" s="150"/>
    </row>
    <row r="680" spans="1:7" s="2" customFormat="1">
      <c r="A680" s="136"/>
      <c r="D680" s="387"/>
      <c r="E680" s="150"/>
      <c r="F680" s="387"/>
      <c r="G680" s="150"/>
    </row>
    <row r="681" spans="1:7" s="2" customFormat="1">
      <c r="A681" s="136"/>
      <c r="D681" s="387"/>
      <c r="E681" s="150"/>
      <c r="F681" s="387"/>
      <c r="G681" s="150"/>
    </row>
    <row r="682" spans="1:7" s="2" customFormat="1">
      <c r="A682" s="136"/>
      <c r="D682" s="387"/>
      <c r="E682" s="150"/>
      <c r="F682" s="387"/>
      <c r="G682" s="150"/>
    </row>
    <row r="683" spans="1:7" s="2" customFormat="1">
      <c r="A683" s="136"/>
      <c r="D683" s="387"/>
      <c r="E683" s="150"/>
      <c r="F683" s="387"/>
      <c r="G683" s="150"/>
    </row>
    <row r="684" spans="1:7" s="2" customFormat="1">
      <c r="A684" s="136"/>
      <c r="D684" s="387"/>
      <c r="E684" s="150"/>
      <c r="F684" s="387"/>
      <c r="G684" s="150"/>
    </row>
    <row r="685" spans="1:7" s="2" customFormat="1">
      <c r="A685" s="136"/>
      <c r="D685" s="387"/>
      <c r="E685" s="150"/>
      <c r="F685" s="387"/>
      <c r="G685" s="150"/>
    </row>
    <row r="686" spans="1:7" s="2" customFormat="1">
      <c r="A686" s="136"/>
      <c r="D686" s="387"/>
      <c r="E686" s="150"/>
      <c r="F686" s="387"/>
      <c r="G686" s="150"/>
    </row>
    <row r="687" spans="1:7" s="2" customFormat="1">
      <c r="A687" s="136"/>
      <c r="D687" s="387"/>
      <c r="E687" s="150"/>
      <c r="F687" s="387"/>
      <c r="G687" s="150"/>
    </row>
    <row r="688" spans="1:7" s="2" customFormat="1">
      <c r="A688" s="136"/>
      <c r="D688" s="387"/>
      <c r="E688" s="150"/>
      <c r="F688" s="387"/>
      <c r="G688" s="150"/>
    </row>
    <row r="689" spans="1:7" s="2" customFormat="1">
      <c r="A689" s="136"/>
      <c r="D689" s="387"/>
      <c r="E689" s="150"/>
      <c r="F689" s="387"/>
      <c r="G689" s="150"/>
    </row>
    <row r="690" spans="1:7" s="2" customFormat="1">
      <c r="A690" s="136"/>
      <c r="D690" s="387"/>
      <c r="E690" s="150"/>
      <c r="F690" s="387"/>
      <c r="G690" s="150"/>
    </row>
    <row r="691" spans="1:7" s="2" customFormat="1">
      <c r="A691" s="136"/>
      <c r="D691" s="387"/>
      <c r="E691" s="150"/>
      <c r="F691" s="387"/>
      <c r="G691" s="150"/>
    </row>
    <row r="692" spans="1:7" s="2" customFormat="1">
      <c r="A692" s="136"/>
      <c r="D692" s="387"/>
      <c r="E692" s="150"/>
      <c r="F692" s="387"/>
      <c r="G692" s="150"/>
    </row>
    <row r="693" spans="1:7" s="2" customFormat="1">
      <c r="A693" s="136"/>
      <c r="D693" s="387"/>
      <c r="E693" s="150"/>
      <c r="F693" s="387"/>
      <c r="G693" s="150"/>
    </row>
    <row r="694" spans="1:7" s="2" customFormat="1">
      <c r="A694" s="136"/>
      <c r="D694" s="387"/>
      <c r="E694" s="150"/>
      <c r="F694" s="387"/>
      <c r="G694" s="150"/>
    </row>
    <row r="695" spans="1:7" s="2" customFormat="1">
      <c r="A695" s="136"/>
      <c r="D695" s="387"/>
      <c r="E695" s="150"/>
      <c r="F695" s="387"/>
      <c r="G695" s="150"/>
    </row>
    <row r="696" spans="1:7" s="2" customFormat="1">
      <c r="A696" s="136"/>
      <c r="D696" s="387"/>
      <c r="E696" s="150"/>
      <c r="F696" s="387"/>
      <c r="G696" s="150"/>
    </row>
    <row r="697" spans="1:7" s="2" customFormat="1">
      <c r="A697" s="136"/>
      <c r="D697" s="387"/>
      <c r="E697" s="150"/>
      <c r="F697" s="387"/>
      <c r="G697" s="150"/>
    </row>
    <row r="698" spans="1:7" s="2" customFormat="1">
      <c r="A698" s="136"/>
      <c r="D698" s="387"/>
      <c r="E698" s="150"/>
      <c r="F698" s="387"/>
      <c r="G698" s="150"/>
    </row>
    <row r="699" spans="1:7" s="2" customFormat="1">
      <c r="A699" s="136"/>
      <c r="D699" s="387"/>
      <c r="E699" s="150"/>
      <c r="F699" s="387"/>
      <c r="G699" s="150"/>
    </row>
    <row r="700" spans="1:7" s="2" customFormat="1">
      <c r="A700" s="136"/>
      <c r="D700" s="387"/>
      <c r="E700" s="150"/>
      <c r="F700" s="387"/>
      <c r="G700" s="150"/>
    </row>
    <row r="701" spans="1:7" s="2" customFormat="1">
      <c r="A701" s="136"/>
      <c r="D701" s="387"/>
      <c r="E701" s="150"/>
      <c r="F701" s="387"/>
      <c r="G701" s="150"/>
    </row>
    <row r="702" spans="1:7" s="2" customFormat="1">
      <c r="A702" s="136"/>
      <c r="D702" s="387"/>
      <c r="E702" s="150"/>
      <c r="F702" s="387"/>
      <c r="G702" s="150"/>
    </row>
    <row r="703" spans="1:7" s="2" customFormat="1">
      <c r="A703" s="136"/>
      <c r="D703" s="387"/>
      <c r="E703" s="150"/>
      <c r="F703" s="387"/>
      <c r="G703" s="150"/>
    </row>
    <row r="704" spans="1:7" s="2" customFormat="1">
      <c r="A704" s="136"/>
      <c r="D704" s="387"/>
      <c r="E704" s="150"/>
      <c r="F704" s="387"/>
      <c r="G704" s="150"/>
    </row>
    <row r="705" spans="1:7" s="2" customFormat="1">
      <c r="A705" s="136"/>
      <c r="D705" s="387"/>
      <c r="E705" s="150"/>
      <c r="F705" s="387"/>
      <c r="G705" s="150"/>
    </row>
    <row r="706" spans="1:7" s="2" customFormat="1">
      <c r="A706" s="136"/>
      <c r="D706" s="387"/>
      <c r="E706" s="150"/>
      <c r="F706" s="387"/>
      <c r="G706" s="150"/>
    </row>
    <row r="707" spans="1:7" s="2" customFormat="1">
      <c r="A707" s="136"/>
      <c r="D707" s="387"/>
      <c r="E707" s="150"/>
      <c r="F707" s="387"/>
      <c r="G707" s="150"/>
    </row>
    <row r="708" spans="1:7" s="2" customFormat="1">
      <c r="A708" s="136"/>
      <c r="D708" s="387"/>
      <c r="E708" s="150"/>
      <c r="F708" s="387"/>
      <c r="G708" s="150"/>
    </row>
    <row r="709" spans="1:7" s="2" customFormat="1">
      <c r="A709" s="136"/>
      <c r="D709" s="387"/>
      <c r="E709" s="150"/>
      <c r="F709" s="387"/>
      <c r="G709" s="150"/>
    </row>
    <row r="710" spans="1:7" s="2" customFormat="1">
      <c r="A710" s="136"/>
      <c r="D710" s="387"/>
      <c r="E710" s="150"/>
      <c r="F710" s="387"/>
      <c r="G710" s="150"/>
    </row>
    <row r="711" spans="1:7" s="2" customFormat="1">
      <c r="A711" s="136"/>
      <c r="D711" s="387"/>
      <c r="E711" s="150"/>
      <c r="F711" s="387"/>
      <c r="G711" s="150"/>
    </row>
    <row r="712" spans="1:7" s="2" customFormat="1">
      <c r="A712" s="136"/>
      <c r="D712" s="387"/>
      <c r="E712" s="150"/>
      <c r="F712" s="387"/>
      <c r="G712" s="150"/>
    </row>
    <row r="713" spans="1:7" s="2" customFormat="1">
      <c r="A713" s="136"/>
      <c r="D713" s="387"/>
      <c r="E713" s="150"/>
      <c r="F713" s="387"/>
      <c r="G713" s="150"/>
    </row>
    <row r="714" spans="1:7" s="2" customFormat="1">
      <c r="A714" s="136"/>
      <c r="D714" s="387"/>
      <c r="E714" s="150"/>
      <c r="F714" s="387"/>
      <c r="G714" s="150"/>
    </row>
    <row r="715" spans="1:7" s="2" customFormat="1">
      <c r="A715" s="136"/>
      <c r="D715" s="387"/>
      <c r="E715" s="150"/>
      <c r="F715" s="387"/>
      <c r="G715" s="150"/>
    </row>
    <row r="716" spans="1:7" s="2" customFormat="1">
      <c r="A716" s="136"/>
      <c r="D716" s="387"/>
      <c r="E716" s="150"/>
      <c r="F716" s="387"/>
      <c r="G716" s="150"/>
    </row>
    <row r="717" spans="1:7" s="2" customFormat="1">
      <c r="A717" s="136"/>
      <c r="D717" s="387"/>
      <c r="E717" s="150"/>
      <c r="F717" s="387"/>
      <c r="G717" s="150"/>
    </row>
    <row r="718" spans="1:7" s="2" customFormat="1">
      <c r="A718" s="136"/>
      <c r="D718" s="387"/>
      <c r="E718" s="150"/>
      <c r="F718" s="387"/>
      <c r="G718" s="150"/>
    </row>
    <row r="719" spans="1:7" s="2" customFormat="1">
      <c r="A719" s="136"/>
      <c r="D719" s="387"/>
      <c r="E719" s="150"/>
      <c r="F719" s="387"/>
      <c r="G719" s="150"/>
    </row>
    <row r="720" spans="1:7" s="2" customFormat="1">
      <c r="A720" s="136"/>
      <c r="D720" s="387"/>
      <c r="E720" s="150"/>
      <c r="F720" s="387"/>
      <c r="G720" s="150"/>
    </row>
    <row r="721" spans="1:7" s="2" customFormat="1">
      <c r="A721" s="136"/>
      <c r="D721" s="387"/>
      <c r="E721" s="150"/>
      <c r="F721" s="387"/>
      <c r="G721" s="150"/>
    </row>
    <row r="722" spans="1:7" s="2" customFormat="1">
      <c r="A722" s="136"/>
      <c r="D722" s="387"/>
      <c r="E722" s="150"/>
      <c r="F722" s="387"/>
      <c r="G722" s="150"/>
    </row>
    <row r="723" spans="1:7" s="2" customFormat="1">
      <c r="A723" s="136"/>
      <c r="D723" s="387"/>
      <c r="E723" s="150"/>
      <c r="F723" s="387"/>
      <c r="G723" s="150"/>
    </row>
    <row r="724" spans="1:7" s="2" customFormat="1">
      <c r="A724" s="136"/>
      <c r="D724" s="387"/>
      <c r="E724" s="150"/>
      <c r="F724" s="387"/>
      <c r="G724" s="150"/>
    </row>
    <row r="725" spans="1:7" s="2" customFormat="1">
      <c r="A725" s="136"/>
      <c r="D725" s="387"/>
      <c r="E725" s="150"/>
      <c r="F725" s="387"/>
      <c r="G725" s="150"/>
    </row>
    <row r="726" spans="1:7" s="2" customFormat="1">
      <c r="A726" s="136"/>
      <c r="D726" s="387"/>
      <c r="E726" s="150"/>
      <c r="F726" s="387"/>
      <c r="G726" s="150"/>
    </row>
    <row r="727" spans="1:7" s="2" customFormat="1">
      <c r="A727" s="136"/>
      <c r="D727" s="387"/>
      <c r="E727" s="150"/>
      <c r="F727" s="387"/>
      <c r="G727" s="150"/>
    </row>
    <row r="728" spans="1:7" s="2" customFormat="1">
      <c r="A728" s="136"/>
      <c r="D728" s="387"/>
      <c r="E728" s="150"/>
      <c r="F728" s="387"/>
      <c r="G728" s="150"/>
    </row>
    <row r="729" spans="1:7" s="2" customFormat="1">
      <c r="A729" s="136"/>
      <c r="D729" s="387"/>
      <c r="E729" s="150"/>
      <c r="F729" s="387"/>
      <c r="G729" s="150"/>
    </row>
    <row r="730" spans="1:7" s="2" customFormat="1">
      <c r="A730" s="136"/>
      <c r="D730" s="387"/>
      <c r="E730" s="150"/>
      <c r="F730" s="387"/>
      <c r="G730" s="150"/>
    </row>
    <row r="731" spans="1:7" s="2" customFormat="1">
      <c r="A731" s="136"/>
      <c r="D731" s="387"/>
      <c r="E731" s="150"/>
      <c r="F731" s="387"/>
      <c r="G731" s="150"/>
    </row>
    <row r="732" spans="1:7" s="2" customFormat="1">
      <c r="A732" s="136"/>
      <c r="D732" s="387"/>
      <c r="E732" s="150"/>
      <c r="F732" s="387"/>
      <c r="G732" s="150"/>
    </row>
    <row r="733" spans="1:7" s="2" customFormat="1">
      <c r="A733" s="136"/>
      <c r="D733" s="387"/>
      <c r="E733" s="150"/>
      <c r="F733" s="387"/>
      <c r="G733" s="150"/>
    </row>
    <row r="734" spans="1:7" s="2" customFormat="1">
      <c r="A734" s="136"/>
      <c r="D734" s="387"/>
      <c r="E734" s="150"/>
      <c r="F734" s="387"/>
      <c r="G734" s="150"/>
    </row>
    <row r="735" spans="1:7" s="2" customFormat="1">
      <c r="A735" s="136"/>
      <c r="D735" s="387"/>
      <c r="E735" s="150"/>
      <c r="F735" s="387"/>
      <c r="G735" s="150"/>
    </row>
    <row r="736" spans="1:7" s="2" customFormat="1">
      <c r="A736" s="136"/>
      <c r="D736" s="387"/>
      <c r="E736" s="150"/>
      <c r="F736" s="387"/>
      <c r="G736" s="150"/>
    </row>
    <row r="737" spans="1:7" s="2" customFormat="1">
      <c r="A737" s="136"/>
      <c r="D737" s="387"/>
      <c r="E737" s="150"/>
      <c r="F737" s="387"/>
      <c r="G737" s="150"/>
    </row>
    <row r="738" spans="1:7" s="2" customFormat="1">
      <c r="A738" s="136"/>
      <c r="D738" s="387"/>
      <c r="E738" s="150"/>
      <c r="F738" s="387"/>
      <c r="G738" s="150"/>
    </row>
    <row r="739" spans="1:7" s="2" customFormat="1">
      <c r="A739" s="136"/>
      <c r="D739" s="387"/>
      <c r="E739" s="150"/>
      <c r="F739" s="387"/>
      <c r="G739" s="150"/>
    </row>
    <row r="740" spans="1:7" s="2" customFormat="1">
      <c r="A740" s="136"/>
      <c r="D740" s="387"/>
      <c r="E740" s="150"/>
      <c r="F740" s="387"/>
      <c r="G740" s="150"/>
    </row>
    <row r="741" spans="1:7" s="2" customFormat="1">
      <c r="A741" s="136"/>
      <c r="D741" s="387"/>
      <c r="E741" s="150"/>
      <c r="F741" s="387"/>
      <c r="G741" s="150"/>
    </row>
    <row r="742" spans="1:7" s="2" customFormat="1">
      <c r="A742" s="136"/>
      <c r="D742" s="387"/>
      <c r="E742" s="150"/>
      <c r="F742" s="387"/>
      <c r="G742" s="150"/>
    </row>
    <row r="743" spans="1:7" s="2" customFormat="1">
      <c r="A743" s="136"/>
      <c r="D743" s="387"/>
      <c r="E743" s="150"/>
      <c r="F743" s="387"/>
      <c r="G743" s="150"/>
    </row>
    <row r="744" spans="1:7" s="2" customFormat="1">
      <c r="A744" s="136"/>
      <c r="D744" s="387"/>
      <c r="E744" s="150"/>
      <c r="F744" s="387"/>
      <c r="G744" s="150"/>
    </row>
    <row r="745" spans="1:7" s="2" customFormat="1">
      <c r="A745" s="136"/>
      <c r="D745" s="387"/>
      <c r="E745" s="150"/>
      <c r="F745" s="387"/>
      <c r="G745" s="150"/>
    </row>
    <row r="746" spans="1:7" s="2" customFormat="1">
      <c r="A746" s="136"/>
      <c r="D746" s="387"/>
      <c r="E746" s="150"/>
      <c r="F746" s="387"/>
      <c r="G746" s="150"/>
    </row>
    <row r="747" spans="1:7" s="2" customFormat="1">
      <c r="A747" s="136"/>
      <c r="D747" s="387"/>
      <c r="E747" s="150"/>
      <c r="F747" s="387"/>
      <c r="G747" s="150"/>
    </row>
    <row r="748" spans="1:7" s="2" customFormat="1">
      <c r="A748" s="136"/>
      <c r="D748" s="387"/>
      <c r="E748" s="150"/>
      <c r="F748" s="387"/>
      <c r="G748" s="150"/>
    </row>
    <row r="749" spans="1:7" s="2" customFormat="1">
      <c r="A749" s="136"/>
      <c r="D749" s="387"/>
      <c r="E749" s="150"/>
      <c r="F749" s="387"/>
      <c r="G749" s="150"/>
    </row>
    <row r="750" spans="1:7" s="2" customFormat="1">
      <c r="A750" s="136"/>
      <c r="D750" s="387"/>
      <c r="E750" s="150"/>
      <c r="F750" s="387"/>
      <c r="G750" s="150"/>
    </row>
    <row r="751" spans="1:7" s="2" customFormat="1">
      <c r="A751" s="136"/>
      <c r="D751" s="387"/>
      <c r="E751" s="150"/>
      <c r="F751" s="387"/>
      <c r="G751" s="150"/>
    </row>
    <row r="752" spans="1:7" s="2" customFormat="1">
      <c r="A752" s="136"/>
      <c r="D752" s="387"/>
      <c r="E752" s="150"/>
      <c r="F752" s="387"/>
      <c r="G752" s="150"/>
    </row>
    <row r="753" spans="1:7" s="2" customFormat="1">
      <c r="A753" s="136"/>
      <c r="D753" s="387"/>
      <c r="E753" s="150"/>
      <c r="F753" s="387"/>
      <c r="G753" s="150"/>
    </row>
    <row r="754" spans="1:7" s="2" customFormat="1">
      <c r="A754" s="136"/>
      <c r="D754" s="387"/>
      <c r="E754" s="150"/>
      <c r="F754" s="387"/>
      <c r="G754" s="150"/>
    </row>
    <row r="755" spans="1:7" s="2" customFormat="1">
      <c r="A755" s="136"/>
      <c r="D755" s="387"/>
      <c r="E755" s="150"/>
      <c r="F755" s="387"/>
      <c r="G755" s="150"/>
    </row>
    <row r="756" spans="1:7" s="2" customFormat="1">
      <c r="A756" s="136"/>
      <c r="D756" s="387"/>
      <c r="E756" s="150"/>
      <c r="F756" s="387"/>
      <c r="G756" s="150"/>
    </row>
    <row r="757" spans="1:7" s="2" customFormat="1">
      <c r="A757" s="136"/>
      <c r="D757" s="387"/>
      <c r="E757" s="150"/>
      <c r="F757" s="387"/>
      <c r="G757" s="150"/>
    </row>
    <row r="758" spans="1:7" s="2" customFormat="1">
      <c r="A758" s="136"/>
      <c r="D758" s="387"/>
      <c r="E758" s="150"/>
      <c r="F758" s="387"/>
      <c r="G758" s="150"/>
    </row>
    <row r="759" spans="1:7" s="2" customFormat="1">
      <c r="A759" s="136"/>
      <c r="D759" s="387"/>
      <c r="E759" s="150"/>
      <c r="F759" s="387"/>
      <c r="G759" s="150"/>
    </row>
    <row r="760" spans="1:7" s="2" customFormat="1">
      <c r="A760" s="136"/>
      <c r="D760" s="387"/>
      <c r="E760" s="150"/>
      <c r="F760" s="387"/>
      <c r="G760" s="150"/>
    </row>
    <row r="761" spans="1:7" s="2" customFormat="1">
      <c r="A761" s="136"/>
      <c r="D761" s="387"/>
      <c r="E761" s="150"/>
      <c r="F761" s="387"/>
      <c r="G761" s="150"/>
    </row>
    <row r="762" spans="1:7" s="2" customFormat="1">
      <c r="A762" s="136"/>
      <c r="D762" s="387"/>
      <c r="E762" s="150"/>
      <c r="F762" s="387"/>
      <c r="G762" s="150"/>
    </row>
    <row r="763" spans="1:7" s="2" customFormat="1">
      <c r="A763" s="136"/>
      <c r="D763" s="387"/>
      <c r="E763" s="150"/>
      <c r="F763" s="387"/>
      <c r="G763" s="150"/>
    </row>
    <row r="764" spans="1:7" s="2" customFormat="1">
      <c r="A764" s="136"/>
      <c r="D764" s="387"/>
      <c r="E764" s="150"/>
      <c r="F764" s="387"/>
      <c r="G764" s="150"/>
    </row>
    <row r="765" spans="1:7" s="2" customFormat="1">
      <c r="A765" s="136"/>
      <c r="D765" s="387"/>
      <c r="E765" s="150"/>
      <c r="F765" s="387"/>
      <c r="G765" s="150"/>
    </row>
    <row r="766" spans="1:7" s="2" customFormat="1">
      <c r="A766" s="136"/>
      <c r="D766" s="387"/>
      <c r="E766" s="150"/>
      <c r="F766" s="387"/>
      <c r="G766" s="150"/>
    </row>
    <row r="767" spans="1:7" s="2" customFormat="1">
      <c r="A767" s="136"/>
      <c r="D767" s="387"/>
      <c r="E767" s="150"/>
      <c r="F767" s="387"/>
      <c r="G767" s="150"/>
    </row>
    <row r="768" spans="1:7" s="2" customFormat="1">
      <c r="A768" s="136"/>
      <c r="D768" s="387"/>
      <c r="E768" s="150"/>
      <c r="F768" s="387"/>
      <c r="G768" s="150"/>
    </row>
    <row r="769" spans="1:7" s="2" customFormat="1">
      <c r="A769" s="136"/>
      <c r="D769" s="387"/>
      <c r="E769" s="150"/>
      <c r="F769" s="387"/>
      <c r="G769" s="150"/>
    </row>
    <row r="770" spans="1:7" s="2" customFormat="1">
      <c r="A770" s="136"/>
      <c r="D770" s="387"/>
      <c r="E770" s="150"/>
      <c r="F770" s="387"/>
      <c r="G770" s="150"/>
    </row>
    <row r="771" spans="1:7" s="2" customFormat="1">
      <c r="A771" s="136"/>
      <c r="D771" s="387"/>
      <c r="E771" s="150"/>
      <c r="F771" s="387"/>
      <c r="G771" s="150"/>
    </row>
    <row r="772" spans="1:7" s="2" customFormat="1">
      <c r="A772" s="136"/>
      <c r="D772" s="387"/>
      <c r="E772" s="150"/>
      <c r="F772" s="387"/>
      <c r="G772" s="150"/>
    </row>
    <row r="773" spans="1:7" s="2" customFormat="1">
      <c r="A773" s="136"/>
      <c r="D773" s="387"/>
      <c r="E773" s="150"/>
      <c r="F773" s="387"/>
      <c r="G773" s="150"/>
    </row>
    <row r="774" spans="1:7" s="2" customFormat="1">
      <c r="A774" s="136"/>
      <c r="D774" s="387"/>
      <c r="E774" s="150"/>
      <c r="F774" s="387"/>
      <c r="G774" s="150"/>
    </row>
    <row r="775" spans="1:7" s="2" customFormat="1">
      <c r="A775" s="136"/>
      <c r="D775" s="387"/>
      <c r="E775" s="150"/>
      <c r="F775" s="387"/>
      <c r="G775" s="150"/>
    </row>
    <row r="776" spans="1:7" s="2" customFormat="1">
      <c r="A776" s="136"/>
      <c r="D776" s="387"/>
      <c r="E776" s="150"/>
      <c r="F776" s="387"/>
      <c r="G776" s="150"/>
    </row>
    <row r="777" spans="1:7" s="2" customFormat="1">
      <c r="A777" s="136"/>
      <c r="D777" s="387"/>
      <c r="E777" s="150"/>
      <c r="F777" s="387"/>
      <c r="G777" s="150"/>
    </row>
    <row r="778" spans="1:7" s="2" customFormat="1">
      <c r="A778" s="136"/>
      <c r="D778" s="387"/>
      <c r="E778" s="150"/>
      <c r="F778" s="387"/>
      <c r="G778" s="150"/>
    </row>
    <row r="779" spans="1:7" s="2" customFormat="1">
      <c r="A779" s="136"/>
      <c r="D779" s="387"/>
      <c r="E779" s="150"/>
      <c r="F779" s="387"/>
      <c r="G779" s="150"/>
    </row>
    <row r="780" spans="1:7" s="2" customFormat="1">
      <c r="A780" s="136"/>
      <c r="D780" s="387"/>
      <c r="E780" s="150"/>
      <c r="F780" s="387"/>
      <c r="G780" s="150"/>
    </row>
    <row r="781" spans="1:7" s="2" customFormat="1">
      <c r="A781" s="136"/>
      <c r="D781" s="387"/>
      <c r="E781" s="150"/>
      <c r="F781" s="387"/>
      <c r="G781" s="150"/>
    </row>
    <row r="782" spans="1:7" s="2" customFormat="1">
      <c r="A782" s="136"/>
      <c r="D782" s="387"/>
      <c r="E782" s="150"/>
      <c r="F782" s="387"/>
      <c r="G782" s="150"/>
    </row>
    <row r="783" spans="1:7" s="2" customFormat="1">
      <c r="A783" s="136"/>
      <c r="D783" s="387"/>
      <c r="E783" s="150"/>
      <c r="F783" s="387"/>
      <c r="G783" s="150"/>
    </row>
    <row r="784" spans="1:7" s="2" customFormat="1">
      <c r="A784" s="136"/>
      <c r="D784" s="387"/>
      <c r="E784" s="150"/>
      <c r="F784" s="387"/>
      <c r="G784" s="150"/>
    </row>
    <row r="785" spans="1:7" s="2" customFormat="1">
      <c r="A785" s="136"/>
      <c r="D785" s="387"/>
      <c r="E785" s="150"/>
      <c r="F785" s="387"/>
      <c r="G785" s="150"/>
    </row>
    <row r="786" spans="1:7" s="2" customFormat="1">
      <c r="A786" s="136"/>
      <c r="D786" s="387"/>
      <c r="E786" s="150"/>
      <c r="F786" s="387"/>
      <c r="G786" s="150"/>
    </row>
    <row r="787" spans="1:7" s="2" customFormat="1">
      <c r="A787" s="136"/>
      <c r="D787" s="387"/>
      <c r="E787" s="150"/>
      <c r="F787" s="387"/>
      <c r="G787" s="150"/>
    </row>
    <row r="789" spans="1:7">
      <c r="A789" s="11"/>
    </row>
    <row r="790" spans="1:7">
      <c r="A790" s="11"/>
    </row>
    <row r="791" spans="1:7">
      <c r="A791" s="11"/>
    </row>
    <row r="792" spans="1:7">
      <c r="A792" s="11"/>
    </row>
    <row r="793" spans="1:7">
      <c r="A793" s="11"/>
    </row>
    <row r="794" spans="1:7">
      <c r="A794" s="11"/>
    </row>
    <row r="795" spans="1:7">
      <c r="A795" s="11"/>
    </row>
    <row r="796" spans="1:7">
      <c r="A796" s="11"/>
    </row>
    <row r="797" spans="1:7">
      <c r="A797" s="11"/>
    </row>
    <row r="798" spans="1:7">
      <c r="A798" s="11"/>
    </row>
    <row r="799" spans="1:7">
      <c r="A799" s="11"/>
    </row>
    <row r="800" spans="1:7">
      <c r="A800" s="11"/>
    </row>
    <row r="801" spans="1:1">
      <c r="A801" s="11"/>
    </row>
    <row r="802" spans="1:1">
      <c r="A802" s="11"/>
    </row>
    <row r="803" spans="1:1">
      <c r="A803" s="11"/>
    </row>
    <row r="804" spans="1:1">
      <c r="A804" s="11"/>
    </row>
    <row r="805" spans="1:1">
      <c r="A805" s="11"/>
    </row>
    <row r="806" spans="1:1">
      <c r="A806" s="11"/>
    </row>
    <row r="807" spans="1:1">
      <c r="A807" s="11"/>
    </row>
    <row r="808" spans="1:1">
      <c r="A808" s="11"/>
    </row>
    <row r="809" spans="1:1">
      <c r="A809" s="11"/>
    </row>
    <row r="810" spans="1:1">
      <c r="A810" s="11"/>
    </row>
    <row r="811" spans="1:1">
      <c r="A811" s="11"/>
    </row>
    <row r="812" spans="1:1">
      <c r="A812" s="11"/>
    </row>
    <row r="813" spans="1:1">
      <c r="A813" s="11"/>
    </row>
    <row r="814" spans="1:1">
      <c r="A814" s="11"/>
    </row>
    <row r="815" spans="1:1">
      <c r="A815" s="11"/>
    </row>
    <row r="816" spans="1:1">
      <c r="A816" s="11"/>
    </row>
    <row r="817" spans="1:1">
      <c r="A817" s="11"/>
    </row>
    <row r="818" spans="1:1">
      <c r="A818" s="11"/>
    </row>
    <row r="819" spans="1:1">
      <c r="A819" s="11"/>
    </row>
    <row r="820" spans="1:1">
      <c r="A820" s="11"/>
    </row>
    <row r="821" spans="1:1">
      <c r="A821" s="11"/>
    </row>
    <row r="822" spans="1:1">
      <c r="A822" s="11"/>
    </row>
    <row r="823" spans="1:1">
      <c r="A823" s="11"/>
    </row>
    <row r="824" spans="1:1">
      <c r="A824" s="11"/>
    </row>
    <row r="825" spans="1:1">
      <c r="A825" s="11"/>
    </row>
    <row r="826" spans="1:1">
      <c r="A826" s="11"/>
    </row>
    <row r="827" spans="1:1">
      <c r="A827" s="11"/>
    </row>
    <row r="828" spans="1:1">
      <c r="A828" s="11"/>
    </row>
    <row r="829" spans="1:1">
      <c r="A829" s="11"/>
    </row>
    <row r="830" spans="1:1">
      <c r="A830" s="11"/>
    </row>
    <row r="831" spans="1:1">
      <c r="A831" s="11"/>
    </row>
    <row r="832" spans="1:1">
      <c r="A832" s="11"/>
    </row>
    <row r="833" spans="1:1">
      <c r="A833" s="11"/>
    </row>
    <row r="834" spans="1:1">
      <c r="A834" s="11"/>
    </row>
    <row r="835" spans="1:1">
      <c r="A835" s="11"/>
    </row>
    <row r="836" spans="1:1">
      <c r="A836" s="11"/>
    </row>
    <row r="837" spans="1:1">
      <c r="A837" s="11"/>
    </row>
    <row r="838" spans="1:1">
      <c r="A838" s="11"/>
    </row>
    <row r="839" spans="1:1">
      <c r="A839" s="11"/>
    </row>
    <row r="840" spans="1:1">
      <c r="A840" s="11"/>
    </row>
    <row r="841" spans="1:1">
      <c r="A841" s="11"/>
    </row>
    <row r="842" spans="1:1">
      <c r="A842" s="11"/>
    </row>
    <row r="843" spans="1:1">
      <c r="A843" s="11"/>
    </row>
    <row r="844" spans="1:1">
      <c r="A844" s="11"/>
    </row>
    <row r="845" spans="1:1">
      <c r="A845" s="11"/>
    </row>
    <row r="846" spans="1:1">
      <c r="A846" s="11"/>
    </row>
    <row r="847" spans="1:1">
      <c r="A847" s="11"/>
    </row>
    <row r="848" spans="1:1">
      <c r="A848" s="11"/>
    </row>
    <row r="849" spans="1:1">
      <c r="A849" s="11"/>
    </row>
    <row r="850" spans="1:1">
      <c r="A850" s="11"/>
    </row>
    <row r="851" spans="1:1">
      <c r="A851" s="11"/>
    </row>
    <row r="852" spans="1:1">
      <c r="A852" s="11"/>
    </row>
    <row r="853" spans="1:1">
      <c r="A853" s="11"/>
    </row>
    <row r="854" spans="1:1">
      <c r="A854" s="11"/>
    </row>
    <row r="855" spans="1:1">
      <c r="A855" s="11"/>
    </row>
    <row r="856" spans="1:1">
      <c r="A856" s="11"/>
    </row>
    <row r="857" spans="1:1">
      <c r="A857" s="11"/>
    </row>
    <row r="858" spans="1:1">
      <c r="A858" s="11"/>
    </row>
    <row r="859" spans="1:1">
      <c r="A859" s="11"/>
    </row>
    <row r="860" spans="1:1">
      <c r="A860" s="11"/>
    </row>
    <row r="861" spans="1:1">
      <c r="A861" s="11"/>
    </row>
    <row r="862" spans="1:1">
      <c r="A862" s="11"/>
    </row>
    <row r="863" spans="1:1">
      <c r="A863" s="11"/>
    </row>
    <row r="864" spans="1:1">
      <c r="A864" s="11"/>
    </row>
    <row r="865" spans="1:1">
      <c r="A865" s="11"/>
    </row>
    <row r="866" spans="1:1">
      <c r="A866" s="11"/>
    </row>
    <row r="867" spans="1:1">
      <c r="A867" s="11"/>
    </row>
    <row r="868" spans="1:1">
      <c r="A868" s="11"/>
    </row>
    <row r="869" spans="1:1">
      <c r="A869" s="11"/>
    </row>
    <row r="870" spans="1:1">
      <c r="A870" s="11"/>
    </row>
    <row r="871" spans="1:1">
      <c r="A871" s="11"/>
    </row>
    <row r="872" spans="1:1">
      <c r="A872" s="11"/>
    </row>
    <row r="873" spans="1:1">
      <c r="A873" s="11"/>
    </row>
    <row r="874" spans="1:1">
      <c r="A874" s="11"/>
    </row>
    <row r="875" spans="1:1">
      <c r="A875" s="11"/>
    </row>
    <row r="876" spans="1:1">
      <c r="A876" s="11"/>
    </row>
    <row r="877" spans="1:1">
      <c r="A877" s="11"/>
    </row>
    <row r="878" spans="1:1">
      <c r="A878" s="11"/>
    </row>
    <row r="879" spans="1:1">
      <c r="A879" s="11"/>
    </row>
    <row r="880" spans="1:1">
      <c r="A880" s="11"/>
    </row>
    <row r="881" spans="1:1">
      <c r="A881" s="11"/>
    </row>
    <row r="882" spans="1:1">
      <c r="A882" s="11"/>
    </row>
    <row r="883" spans="1:1">
      <c r="A883" s="11"/>
    </row>
    <row r="884" spans="1:1">
      <c r="A884" s="11"/>
    </row>
    <row r="885" spans="1:1">
      <c r="A885" s="11"/>
    </row>
    <row r="886" spans="1:1">
      <c r="A886" s="11"/>
    </row>
    <row r="887" spans="1:1">
      <c r="A887" s="11"/>
    </row>
    <row r="888" spans="1:1">
      <c r="A888" s="11"/>
    </row>
    <row r="889" spans="1:1">
      <c r="A889" s="11"/>
    </row>
    <row r="890" spans="1:1">
      <c r="A890" s="11"/>
    </row>
    <row r="891" spans="1:1">
      <c r="A891" s="11"/>
    </row>
    <row r="892" spans="1:1">
      <c r="A892" s="11"/>
    </row>
    <row r="893" spans="1:1">
      <c r="A893" s="11"/>
    </row>
    <row r="894" spans="1:1">
      <c r="A894" s="11"/>
    </row>
    <row r="895" spans="1:1">
      <c r="A895" s="11"/>
    </row>
    <row r="896" spans="1:1">
      <c r="A896" s="11"/>
    </row>
    <row r="897" spans="1:1">
      <c r="A897" s="11"/>
    </row>
    <row r="898" spans="1:1">
      <c r="A898" s="11"/>
    </row>
    <row r="899" spans="1:1">
      <c r="A899" s="11"/>
    </row>
    <row r="900" spans="1:1">
      <c r="A900" s="11"/>
    </row>
    <row r="901" spans="1:1">
      <c r="A901" s="11"/>
    </row>
    <row r="902" spans="1:1">
      <c r="A902" s="11"/>
    </row>
    <row r="903" spans="1:1">
      <c r="A903" s="11"/>
    </row>
    <row r="904" spans="1:1">
      <c r="A904" s="11"/>
    </row>
    <row r="905" spans="1:1">
      <c r="A905" s="11"/>
    </row>
    <row r="906" spans="1:1">
      <c r="A906" s="11"/>
    </row>
    <row r="907" spans="1:1">
      <c r="A907" s="11"/>
    </row>
    <row r="908" spans="1:1">
      <c r="A908" s="11"/>
    </row>
    <row r="909" spans="1:1">
      <c r="A909" s="11"/>
    </row>
    <row r="910" spans="1:1">
      <c r="A910" s="11"/>
    </row>
    <row r="911" spans="1:1">
      <c r="A911" s="11"/>
    </row>
    <row r="912" spans="1:1">
      <c r="A912" s="11"/>
    </row>
    <row r="913" spans="1:1">
      <c r="A913" s="11"/>
    </row>
    <row r="914" spans="1:1">
      <c r="A914" s="11"/>
    </row>
    <row r="915" spans="1:1">
      <c r="A915" s="11"/>
    </row>
    <row r="916" spans="1:1">
      <c r="A916" s="11"/>
    </row>
    <row r="917" spans="1:1">
      <c r="A917" s="11"/>
    </row>
    <row r="918" spans="1:1">
      <c r="A918" s="11"/>
    </row>
    <row r="919" spans="1:1">
      <c r="A919" s="11"/>
    </row>
    <row r="920" spans="1:1">
      <c r="A920" s="11"/>
    </row>
    <row r="921" spans="1:1">
      <c r="A921" s="11"/>
    </row>
    <row r="922" spans="1:1">
      <c r="A922" s="11"/>
    </row>
    <row r="923" spans="1:1">
      <c r="A923" s="11"/>
    </row>
    <row r="924" spans="1:1">
      <c r="A924" s="11"/>
    </row>
    <row r="925" spans="1:1">
      <c r="A925" s="11"/>
    </row>
    <row r="926" spans="1:1">
      <c r="A926" s="11"/>
    </row>
    <row r="927" spans="1:1">
      <c r="A927" s="11"/>
    </row>
    <row r="928" spans="1:1">
      <c r="A928" s="11"/>
    </row>
  </sheetData>
  <dataConsolidate>
    <dataRefs count="1">
      <dataRef ref="B13" sheet="Monthly_Report_31.01.2021" r:id="rId1"/>
    </dataRefs>
  </dataConsolidate>
  <mergeCells count="42">
    <mergeCell ref="B200:C200"/>
    <mergeCell ref="B203:C203"/>
    <mergeCell ref="B206:C206"/>
    <mergeCell ref="B211:C211"/>
    <mergeCell ref="B258:C258"/>
    <mergeCell ref="D4:E4"/>
    <mergeCell ref="F4:G4"/>
    <mergeCell ref="B8:C8"/>
    <mergeCell ref="B254:C254"/>
    <mergeCell ref="B256:C256"/>
    <mergeCell ref="B212:C212"/>
    <mergeCell ref="B213:C213"/>
    <mergeCell ref="B234:C234"/>
    <mergeCell ref="B238:C238"/>
    <mergeCell ref="B246:C246"/>
    <mergeCell ref="B250:C250"/>
    <mergeCell ref="B6:C6"/>
    <mergeCell ref="B7:C7"/>
    <mergeCell ref="B49:C49"/>
    <mergeCell ref="B116:C116"/>
    <mergeCell ref="B129:C129"/>
    <mergeCell ref="D270:E270"/>
    <mergeCell ref="F270:G270"/>
    <mergeCell ref="B272:C272"/>
    <mergeCell ref="B273:C273"/>
    <mergeCell ref="B274:C274"/>
    <mergeCell ref="A4:A5"/>
    <mergeCell ref="B4:B5"/>
    <mergeCell ref="C4:C5"/>
    <mergeCell ref="A277:C277"/>
    <mergeCell ref="A270:A271"/>
    <mergeCell ref="B270:C271"/>
    <mergeCell ref="B275:C275"/>
    <mergeCell ref="A276:C276"/>
    <mergeCell ref="B260:C260"/>
    <mergeCell ref="B259:C259"/>
    <mergeCell ref="B264:C264"/>
    <mergeCell ref="B268:C268"/>
    <mergeCell ref="B159:C159"/>
    <mergeCell ref="B262:C262"/>
    <mergeCell ref="B167:C167"/>
    <mergeCell ref="B174:C174"/>
  </mergeCells>
  <pageMargins left="0.24" right="0.25" top="0.43" bottom="0.61" header="0.25" footer="0.32"/>
  <pageSetup paperSize="9" scale="74" firstPageNumber="136" fitToHeight="0" orientation="portrait" useFirstPageNumber="1" horizontalDpi="90" verticalDpi="90" r:id="rId2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5"/>
  <cols>
    <col min="1" max="1" width="9.140625" style="145"/>
    <col min="2" max="2" width="11.5703125" style="145" customWidth="1"/>
    <col min="3" max="4" width="9.5703125" style="145" customWidth="1"/>
    <col min="5" max="5" width="8.7109375" style="145" customWidth="1"/>
    <col min="6" max="9" width="9.140625" style="145"/>
    <col min="10" max="10" width="9.85546875" style="145" customWidth="1"/>
    <col min="11" max="11" width="10" style="145" customWidth="1"/>
    <col min="12" max="12" width="0.140625" style="145" customWidth="1"/>
    <col min="13" max="16384" width="9.140625" style="145"/>
  </cols>
  <sheetData>
    <row r="1" spans="1:17" ht="20.25" customHeight="1">
      <c r="A1" s="268" t="s">
        <v>473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7"/>
      <c r="N1" s="267"/>
      <c r="O1" s="267"/>
      <c r="P1" s="267"/>
      <c r="Q1" s="267"/>
    </row>
    <row r="2" spans="1:17" ht="18.75" customHeight="1">
      <c r="A2" s="269" t="s">
        <v>450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70"/>
      <c r="N2" s="270"/>
      <c r="O2" s="270"/>
      <c r="P2" s="270"/>
      <c r="Q2" s="270"/>
    </row>
  </sheetData>
  <pageMargins left="0.2" right="0.2" top="0.5" bottom="0.65" header="0.3" footer="0.39"/>
  <pageSetup paperSize="9" scale="94" firstPageNumber="147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A22" zoomScaleNormal="100" workbookViewId="0">
      <selection activeCell="B44" sqref="B44"/>
    </sheetView>
  </sheetViews>
  <sheetFormatPr defaultColWidth="9.140625" defaultRowHeight="14.25"/>
  <cols>
    <col min="1" max="1" width="78.5703125" style="156" customWidth="1"/>
    <col min="2" max="2" width="14.140625" style="157" customWidth="1"/>
    <col min="3" max="3" width="12.140625" style="156" customWidth="1"/>
    <col min="4" max="6" width="14" style="157" customWidth="1"/>
    <col min="7" max="7" width="18" style="161" customWidth="1"/>
    <col min="8" max="8" width="13.140625" style="160" bestFit="1" customWidth="1"/>
    <col min="9" max="9" width="12.140625" style="160" bestFit="1" customWidth="1"/>
    <col min="10" max="10" width="6.140625" style="159" customWidth="1"/>
    <col min="11" max="11" width="7.42578125" style="158" bestFit="1" customWidth="1"/>
    <col min="12" max="12" width="17" style="157" customWidth="1"/>
    <col min="13" max="13" width="12" style="157" customWidth="1"/>
    <col min="14" max="14" width="18.5703125" style="157" customWidth="1"/>
    <col min="15" max="15" width="16.7109375" style="157" customWidth="1"/>
    <col min="16" max="16" width="12.42578125" style="157" customWidth="1"/>
    <col min="17" max="19" width="11.7109375" style="157" customWidth="1"/>
    <col min="20" max="20" width="9.42578125" style="156" customWidth="1"/>
    <col min="21" max="21" width="16" style="156" customWidth="1"/>
    <col min="22" max="16384" width="9.140625" style="156"/>
  </cols>
  <sheetData>
    <row r="1" spans="1:4" s="146" customFormat="1" ht="25.5" customHeight="1">
      <c r="A1" s="272" t="s">
        <v>451</v>
      </c>
      <c r="B1" s="273"/>
      <c r="C1" s="273"/>
    </row>
    <row r="2" spans="1:4" s="146" customFormat="1" ht="45" customHeight="1">
      <c r="A2" s="272" t="s">
        <v>455</v>
      </c>
      <c r="B2" s="272"/>
      <c r="C2" s="272"/>
    </row>
    <row r="3" spans="1:4" s="146" customFormat="1" ht="15.75" customHeight="1">
      <c r="A3" s="274" t="s">
        <v>452</v>
      </c>
      <c r="B3" s="275"/>
      <c r="C3" s="276"/>
    </row>
    <row r="4" spans="1:4" s="146" customFormat="1" ht="17.25" customHeight="1">
      <c r="A4" s="277"/>
      <c r="B4" s="277"/>
      <c r="C4" s="28"/>
    </row>
    <row r="5" spans="1:4" s="146" customFormat="1" ht="22.5" customHeight="1">
      <c r="A5" s="278"/>
      <c r="B5" s="278" t="s">
        <v>443</v>
      </c>
      <c r="C5" s="282" t="s">
        <v>453</v>
      </c>
    </row>
    <row r="6" spans="1:4" s="191" customFormat="1" ht="27" customHeight="1">
      <c r="A6" s="312" t="s">
        <v>458</v>
      </c>
      <c r="B6" s="293">
        <v>438.69226109773706</v>
      </c>
      <c r="C6" s="281">
        <v>100.00000000000003</v>
      </c>
      <c r="D6" s="194"/>
    </row>
    <row r="7" spans="1:4" s="167" customFormat="1" ht="17.25" customHeight="1">
      <c r="A7" s="313" t="s">
        <v>427</v>
      </c>
      <c r="B7" s="292"/>
      <c r="C7" s="280"/>
      <c r="D7" s="194"/>
    </row>
    <row r="8" spans="1:4" s="191" customFormat="1" ht="27" customHeight="1">
      <c r="A8" s="314" t="s">
        <v>440</v>
      </c>
      <c r="B8" s="293">
        <v>296.97501877590008</v>
      </c>
      <c r="C8" s="281">
        <v>67.695522604565966</v>
      </c>
      <c r="D8" s="194"/>
    </row>
    <row r="9" spans="1:4" s="167" customFormat="1" ht="18.75" customHeight="1">
      <c r="A9" s="313" t="s">
        <v>427</v>
      </c>
      <c r="B9" s="292"/>
      <c r="C9" s="280"/>
      <c r="D9" s="194"/>
    </row>
    <row r="10" spans="1:4" s="188" customFormat="1" ht="24" customHeight="1">
      <c r="A10" s="315" t="s">
        <v>439</v>
      </c>
      <c r="B10" s="294">
        <v>296.97501877590008</v>
      </c>
      <c r="C10" s="279"/>
      <c r="D10" s="194"/>
    </row>
    <row r="11" spans="1:4" s="167" customFormat="1" ht="18.75" customHeight="1">
      <c r="A11" s="316" t="s">
        <v>433</v>
      </c>
      <c r="B11" s="292"/>
      <c r="C11" s="280"/>
      <c r="D11" s="194"/>
    </row>
    <row r="12" spans="1:4" s="189" customFormat="1" ht="22.5" customHeight="1">
      <c r="A12" s="317" t="s">
        <v>432</v>
      </c>
      <c r="B12" s="290">
        <v>675.98691064790012</v>
      </c>
      <c r="C12" s="279"/>
      <c r="D12" s="194"/>
    </row>
    <row r="13" spans="1:4" s="189" customFormat="1" ht="22.5" customHeight="1">
      <c r="A13" s="317" t="s">
        <v>431</v>
      </c>
      <c r="B13" s="290">
        <v>-379.01189187200004</v>
      </c>
      <c r="C13" s="279"/>
      <c r="D13" s="194"/>
    </row>
    <row r="14" spans="1:4" s="191" customFormat="1" ht="22.5" customHeight="1">
      <c r="A14" s="314" t="s">
        <v>438</v>
      </c>
      <c r="B14" s="293">
        <v>141.71724232183701</v>
      </c>
      <c r="C14" s="281">
        <v>32.304477395434056</v>
      </c>
      <c r="D14" s="194"/>
    </row>
    <row r="15" spans="1:4" s="167" customFormat="1" ht="18.75" customHeight="1">
      <c r="A15" s="313" t="s">
        <v>427</v>
      </c>
      <c r="B15" s="292"/>
      <c r="C15" s="280"/>
      <c r="D15" s="194"/>
    </row>
    <row r="16" spans="1:4" s="188" customFormat="1" ht="27.75" customHeight="1">
      <c r="A16" s="315" t="s">
        <v>437</v>
      </c>
      <c r="B16" s="294">
        <v>-22.313698281628007</v>
      </c>
      <c r="C16" s="279"/>
      <c r="D16" s="194"/>
    </row>
    <row r="17" spans="1:11" s="167" customFormat="1" ht="18.75" customHeight="1">
      <c r="A17" s="316" t="s">
        <v>433</v>
      </c>
      <c r="B17" s="292"/>
      <c r="C17" s="279"/>
      <c r="D17" s="194"/>
    </row>
    <row r="18" spans="1:11" s="167" customFormat="1" ht="24.75" customHeight="1">
      <c r="A18" s="317" t="s">
        <v>436</v>
      </c>
      <c r="B18" s="280">
        <v>141.57356334897202</v>
      </c>
      <c r="C18" s="279"/>
    </row>
    <row r="19" spans="1:11" s="167" customFormat="1" ht="20.25" customHeight="1">
      <c r="A19" s="313" t="s">
        <v>427</v>
      </c>
      <c r="B19" s="292"/>
      <c r="C19" s="279"/>
    </row>
    <row r="20" spans="1:11" s="167" customFormat="1" ht="22.5" customHeight="1">
      <c r="A20" s="318" t="s">
        <v>456</v>
      </c>
      <c r="B20" s="290">
        <v>48.910446948971995</v>
      </c>
      <c r="C20" s="279"/>
    </row>
    <row r="21" spans="1:11" s="167" customFormat="1" ht="22.5" customHeight="1">
      <c r="A21" s="318" t="s">
        <v>457</v>
      </c>
      <c r="B21" s="290">
        <v>92.663116400000007</v>
      </c>
      <c r="C21" s="279"/>
    </row>
    <row r="22" spans="1:11" s="167" customFormat="1" ht="22.5" customHeight="1">
      <c r="A22" s="317" t="s">
        <v>435</v>
      </c>
      <c r="B22" s="290">
        <v>-163.88726163060002</v>
      </c>
      <c r="C22" s="279"/>
    </row>
    <row r="23" spans="1:11" s="188" customFormat="1" ht="25.5" customHeight="1">
      <c r="A23" s="315" t="s">
        <v>434</v>
      </c>
      <c r="B23" s="294">
        <v>164.03094060346501</v>
      </c>
      <c r="C23" s="279"/>
    </row>
    <row r="24" spans="1:11" s="167" customFormat="1" ht="18.75" customHeight="1">
      <c r="A24" s="316" t="s">
        <v>433</v>
      </c>
      <c r="B24" s="295"/>
      <c r="C24" s="279"/>
    </row>
    <row r="25" spans="1:11" s="167" customFormat="1" ht="22.5" customHeight="1">
      <c r="A25" s="317" t="s">
        <v>432</v>
      </c>
      <c r="B25" s="290">
        <v>287.43087124346499</v>
      </c>
      <c r="C25" s="279"/>
    </row>
    <row r="26" spans="1:11" s="167" customFormat="1" ht="22.5" customHeight="1">
      <c r="A26" s="319" t="s">
        <v>431</v>
      </c>
      <c r="B26" s="292">
        <v>-123.39993063999999</v>
      </c>
      <c r="C26" s="279"/>
    </row>
    <row r="27" spans="1:11" s="167" customFormat="1" ht="20.25" customHeight="1">
      <c r="A27" s="328"/>
      <c r="B27" s="195"/>
      <c r="C27" s="196"/>
      <c r="D27" s="195"/>
      <c r="E27" s="195"/>
      <c r="F27" s="195"/>
      <c r="G27" s="195"/>
      <c r="H27" s="195"/>
      <c r="I27" s="193"/>
      <c r="K27" s="192"/>
    </row>
    <row r="28" spans="1:11" s="146" customFormat="1" ht="45" customHeight="1">
      <c r="A28" s="272" t="s">
        <v>459</v>
      </c>
      <c r="B28" s="272"/>
      <c r="C28" s="272"/>
    </row>
    <row r="29" spans="1:11" s="146" customFormat="1" ht="15.75" customHeight="1">
      <c r="A29" s="274" t="s">
        <v>452</v>
      </c>
      <c r="B29" s="275"/>
      <c r="C29" s="276"/>
    </row>
    <row r="30" spans="1:11" s="146" customFormat="1" ht="17.25">
      <c r="A30" s="277"/>
      <c r="B30" s="277"/>
      <c r="C30" s="28"/>
    </row>
    <row r="31" spans="1:11" s="146" customFormat="1" ht="17.25" customHeight="1">
      <c r="A31" s="278"/>
      <c r="B31" s="282" t="s">
        <v>443</v>
      </c>
      <c r="C31" s="282" t="s">
        <v>453</v>
      </c>
    </row>
    <row r="32" spans="1:11" s="191" customFormat="1" ht="27.75" customHeight="1">
      <c r="A32" s="320" t="s">
        <v>454</v>
      </c>
      <c r="B32" s="283">
        <v>349.10470435464003</v>
      </c>
      <c r="C32" s="284">
        <v>100</v>
      </c>
      <c r="D32" s="190"/>
    </row>
    <row r="33" spans="1:19" s="167" customFormat="1" ht="19.5" customHeight="1">
      <c r="A33" s="321" t="s">
        <v>427</v>
      </c>
      <c r="B33" s="285"/>
      <c r="C33" s="286"/>
      <c r="D33" s="190"/>
    </row>
    <row r="34" spans="1:19" s="191" customFormat="1" ht="21.75" customHeight="1">
      <c r="A34" s="322" t="s">
        <v>430</v>
      </c>
      <c r="B34" s="283">
        <v>253.70656000370002</v>
      </c>
      <c r="C34" s="287">
        <v>72.67348644662512</v>
      </c>
      <c r="D34" s="190"/>
    </row>
    <row r="35" spans="1:19" s="167" customFormat="1" ht="20.25" customHeight="1">
      <c r="A35" s="321" t="s">
        <v>427</v>
      </c>
      <c r="B35" s="288"/>
      <c r="C35" s="289"/>
      <c r="D35" s="190"/>
    </row>
    <row r="36" spans="1:19" s="189" customFormat="1" ht="23.25" customHeight="1">
      <c r="A36" s="323" t="s">
        <v>429</v>
      </c>
      <c r="B36" s="290">
        <v>253.70656000370002</v>
      </c>
      <c r="C36" s="291">
        <v>72.67348644662512</v>
      </c>
    </row>
    <row r="37" spans="1:19" s="191" customFormat="1" ht="21" customHeight="1">
      <c r="A37" s="322" t="s">
        <v>428</v>
      </c>
      <c r="B37" s="287">
        <v>95.398144350940001</v>
      </c>
      <c r="C37" s="287">
        <v>27.326513553374873</v>
      </c>
    </row>
    <row r="38" spans="1:19" s="167" customFormat="1" ht="20.25" customHeight="1">
      <c r="A38" s="321" t="s">
        <v>427</v>
      </c>
      <c r="B38" s="288"/>
      <c r="C38" s="289"/>
    </row>
    <row r="39" spans="1:19" s="173" customFormat="1" ht="24" customHeight="1">
      <c r="A39" s="324" t="s">
        <v>426</v>
      </c>
      <c r="B39" s="290">
        <v>62.941828080539999</v>
      </c>
      <c r="C39" s="291">
        <v>18.029498684898893</v>
      </c>
    </row>
    <row r="40" spans="1:19" s="167" customFormat="1" ht="24" customHeight="1">
      <c r="A40" s="325" t="s">
        <v>425</v>
      </c>
      <c r="B40" s="292">
        <v>32.456316270400002</v>
      </c>
      <c r="C40" s="291">
        <v>9.2970148684759817</v>
      </c>
    </row>
    <row r="41" spans="1:19" s="167" customFormat="1" ht="19.5" customHeight="1">
      <c r="A41" s="187"/>
      <c r="B41" s="174"/>
      <c r="C41" s="186"/>
      <c r="D41" s="174"/>
      <c r="E41" s="174"/>
      <c r="F41" s="174"/>
      <c r="G41" s="185"/>
      <c r="H41" s="184"/>
      <c r="I41" s="184"/>
      <c r="J41" s="183"/>
      <c r="K41" s="182"/>
      <c r="L41" s="181"/>
      <c r="M41" s="181"/>
      <c r="N41" s="181"/>
      <c r="O41" s="174"/>
      <c r="P41" s="174"/>
      <c r="Q41" s="174"/>
      <c r="R41" s="174"/>
      <c r="S41" s="174"/>
    </row>
    <row r="42" spans="1:19" s="167" customFormat="1">
      <c r="B42" s="174"/>
      <c r="C42" s="180"/>
      <c r="D42" s="166"/>
      <c r="E42" s="166"/>
      <c r="F42" s="166"/>
      <c r="G42" s="179"/>
      <c r="H42" s="178"/>
      <c r="I42" s="178"/>
      <c r="J42" s="177"/>
      <c r="K42" s="176"/>
      <c r="L42" s="175"/>
      <c r="M42" s="175"/>
      <c r="N42" s="175"/>
      <c r="O42" s="175"/>
      <c r="P42" s="175"/>
      <c r="Q42" s="175"/>
      <c r="R42" s="175"/>
      <c r="S42" s="175"/>
    </row>
    <row r="43" spans="1:19" s="167" customFormat="1">
      <c r="B43" s="174"/>
      <c r="C43" s="173"/>
      <c r="D43" s="166"/>
      <c r="E43" s="166"/>
      <c r="F43" s="166"/>
      <c r="G43" s="172"/>
      <c r="H43" s="171"/>
      <c r="I43" s="171"/>
      <c r="J43" s="170"/>
      <c r="K43" s="169"/>
      <c r="L43" s="168"/>
      <c r="M43" s="168"/>
      <c r="N43" s="168"/>
      <c r="O43" s="168"/>
      <c r="P43" s="168"/>
      <c r="Q43" s="168"/>
      <c r="R43" s="168"/>
      <c r="S43" s="168"/>
    </row>
    <row r="44" spans="1:19">
      <c r="B44" s="166"/>
      <c r="D44" s="166"/>
      <c r="E44" s="166"/>
      <c r="F44" s="166"/>
    </row>
    <row r="45" spans="1:19">
      <c r="B45" s="166"/>
      <c r="D45" s="166"/>
      <c r="E45" s="166"/>
      <c r="F45" s="166"/>
    </row>
    <row r="46" spans="1:19">
      <c r="B46" s="166"/>
      <c r="D46" s="166"/>
      <c r="E46" s="166"/>
      <c r="F46" s="166"/>
    </row>
    <row r="47" spans="1:19">
      <c r="B47" s="166"/>
      <c r="D47" s="166"/>
      <c r="E47" s="166"/>
      <c r="F47" s="166"/>
    </row>
    <row r="49" spans="2:19">
      <c r="B49" s="162"/>
      <c r="D49" s="162"/>
      <c r="E49" s="162"/>
      <c r="F49" s="162"/>
      <c r="H49" s="165"/>
      <c r="I49" s="165"/>
      <c r="J49" s="164"/>
      <c r="K49" s="163"/>
      <c r="L49" s="162"/>
      <c r="M49" s="162"/>
      <c r="N49" s="162"/>
      <c r="O49" s="162"/>
      <c r="P49" s="162"/>
      <c r="Q49" s="162"/>
      <c r="R49" s="162"/>
      <c r="S49" s="162"/>
    </row>
  </sheetData>
  <printOptions horizontalCentered="1"/>
  <pageMargins left="0.43307086614173201" right="0.43307086614173201" top="0.37" bottom="0.56000000000000005" header="0.31496062992126" footer="0.31496062992126"/>
  <pageSetup paperSize="9" scale="85" orientation="portrait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1.Պետական պարտք</vt:lpstr>
      <vt:lpstr>2.Արժեթղթերի տեսություն </vt:lpstr>
      <vt:lpstr>3.Վարկերի մասհանում</vt:lpstr>
      <vt:lpstr>4.Վարկերի սպասարկում</vt:lpstr>
      <vt:lpstr>5.Գնանշումների դինամիկա</vt:lpstr>
      <vt:lpstr>6.Պակասուրդի ֆինանսավորում</vt:lpstr>
      <vt:lpstr>'1.Պետական պարտք'!Print_Titles</vt:lpstr>
      <vt:lpstr>'3.Վարկերի մասհանում'!Print_Titles</vt:lpstr>
      <vt:lpstr>'4.Վարկերի սպասարկում'!Print_Titles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https:/mul2-minfin.gov.am/tasks/259392/oneclick/7b31442d0274ecd6ea59f6d4816fdb69fe9fcfcc5e52b5d46732397dc5957cbe.xlsx?token=32959b3f694a9e1851df34298afbffaf</cp:keywords>
  <cp:lastModifiedBy/>
  <dcterms:created xsi:type="dcterms:W3CDTF">2006-09-16T00:00:00Z</dcterms:created>
  <dcterms:modified xsi:type="dcterms:W3CDTF">2026-04-16T06:25:30Z</dcterms:modified>
</cp:coreProperties>
</file>